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.mikulik732@gmail.com\Práce\PROINGVEST\139_20 Nabíjecí stanice  E.ON - PRO Ingvest s.r.o\139_20 112 Nabíjecí stanice - Brno\_Rozpočet\"/>
    </mc:Choice>
  </mc:AlternateContent>
  <xr:revisionPtr revIDLastSave="0" documentId="8_{8E329A3C-74D8-4FA6-B627-3097A4F4C862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12 A01 Pol" sheetId="12" r:id="rId4"/>
    <sheet name="112 E01 Pol" sheetId="13" r:id="rId5"/>
    <sheet name="112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'112 A01 Pol'!$1:$7</definedName>
    <definedName name="_xlnm.Print_Titles" localSheetId="4">'112 E01 Pol'!$1:$7</definedName>
    <definedName name="_xlnm.Print_Titles" localSheetId="5">'112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'112 A01 Pol'!$A$1:$X$127</definedName>
    <definedName name="_xlnm.Print_Area" localSheetId="4">'112 E01 Pol'!$A$1:$X$39</definedName>
    <definedName name="_xlnm.Print_Area" localSheetId="5">'112 O01 Pol'!$A$1:$X$32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I60" i="1"/>
  <c r="I59" i="1"/>
  <c r="I58" i="1"/>
  <c r="I57" i="1"/>
  <c r="G43" i="1"/>
  <c r="F43" i="1"/>
  <c r="G42" i="1"/>
  <c r="F42" i="1"/>
  <c r="G41" i="1"/>
  <c r="F41" i="1"/>
  <c r="G40" i="1"/>
  <c r="F40" i="1"/>
  <c r="G39" i="1"/>
  <c r="F39" i="1"/>
  <c r="H39" i="1" s="1"/>
  <c r="I39" i="1" s="1"/>
  <c r="I44" i="1" s="1"/>
  <c r="G22" i="14"/>
  <c r="BA20" i="14"/>
  <c r="BA17" i="14"/>
  <c r="BA15" i="14"/>
  <c r="BA13" i="14"/>
  <c r="BA12" i="14"/>
  <c r="K8" i="14"/>
  <c r="G9" i="14"/>
  <c r="I9" i="14"/>
  <c r="I8" i="14" s="1"/>
  <c r="K9" i="14"/>
  <c r="M9" i="14"/>
  <c r="O9" i="14"/>
  <c r="O8" i="14" s="1"/>
  <c r="Q9" i="14"/>
  <c r="Q8" i="14" s="1"/>
  <c r="V9" i="14"/>
  <c r="G11" i="14"/>
  <c r="G8" i="14" s="1"/>
  <c r="I11" i="14"/>
  <c r="K11" i="14"/>
  <c r="O11" i="14"/>
  <c r="Q11" i="14"/>
  <c r="V11" i="14"/>
  <c r="G14" i="14"/>
  <c r="I14" i="14"/>
  <c r="K14" i="14"/>
  <c r="M14" i="14"/>
  <c r="O14" i="14"/>
  <c r="Q14" i="14"/>
  <c r="V14" i="14"/>
  <c r="V8" i="14" s="1"/>
  <c r="G16" i="14"/>
  <c r="M16" i="14" s="1"/>
  <c r="I16" i="14"/>
  <c r="K16" i="14"/>
  <c r="O16" i="14"/>
  <c r="Q16" i="14"/>
  <c r="V16" i="14"/>
  <c r="G18" i="14"/>
  <c r="Q18" i="14"/>
  <c r="G19" i="14"/>
  <c r="M19" i="14" s="1"/>
  <c r="M18" i="14" s="1"/>
  <c r="I19" i="14"/>
  <c r="I18" i="14" s="1"/>
  <c r="K19" i="14"/>
  <c r="K18" i="14" s="1"/>
  <c r="O19" i="14"/>
  <c r="O18" i="14" s="1"/>
  <c r="Q19" i="14"/>
  <c r="V19" i="14"/>
  <c r="V18" i="14" s="1"/>
  <c r="AE22" i="14"/>
  <c r="AF22" i="14"/>
  <c r="G29" i="13"/>
  <c r="BA26" i="13"/>
  <c r="G9" i="13"/>
  <c r="G8" i="13" s="1"/>
  <c r="I9" i="13"/>
  <c r="I8" i="13" s="1"/>
  <c r="K9" i="13"/>
  <c r="O9" i="13"/>
  <c r="O8" i="13" s="1"/>
  <c r="Q9" i="13"/>
  <c r="V9" i="13"/>
  <c r="V8" i="13" s="1"/>
  <c r="G10" i="13"/>
  <c r="M10" i="13" s="1"/>
  <c r="I10" i="13"/>
  <c r="K10" i="13"/>
  <c r="K8" i="13" s="1"/>
  <c r="O10" i="13"/>
  <c r="Q10" i="13"/>
  <c r="Q8" i="13" s="1"/>
  <c r="V10" i="13"/>
  <c r="G11" i="13"/>
  <c r="M11" i="13" s="1"/>
  <c r="I11" i="13"/>
  <c r="K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M17" i="13" s="1"/>
  <c r="I17" i="13"/>
  <c r="K17" i="13"/>
  <c r="O17" i="13"/>
  <c r="Q17" i="13"/>
  <c r="V17" i="13"/>
  <c r="G18" i="13"/>
  <c r="I18" i="13"/>
  <c r="K18" i="13"/>
  <c r="M18" i="13"/>
  <c r="O18" i="13"/>
  <c r="Q18" i="13"/>
  <c r="V18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Q20" i="13"/>
  <c r="V20" i="13"/>
  <c r="G21" i="13"/>
  <c r="M21" i="13" s="1"/>
  <c r="I21" i="13"/>
  <c r="K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7" i="13"/>
  <c r="I27" i="13"/>
  <c r="K27" i="13"/>
  <c r="M27" i="13"/>
  <c r="O27" i="13"/>
  <c r="Q27" i="13"/>
  <c r="V27" i="13"/>
  <c r="AE29" i="13"/>
  <c r="G117" i="12"/>
  <c r="BA89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G15" i="12"/>
  <c r="G8" i="12" s="1"/>
  <c r="I15" i="12"/>
  <c r="K15" i="12"/>
  <c r="O15" i="12"/>
  <c r="Q15" i="12"/>
  <c r="V15" i="12"/>
  <c r="G23" i="12"/>
  <c r="I23" i="12"/>
  <c r="K23" i="12"/>
  <c r="M23" i="12"/>
  <c r="O23" i="12"/>
  <c r="Q23" i="12"/>
  <c r="V23" i="12"/>
  <c r="G28" i="12"/>
  <c r="I28" i="12"/>
  <c r="K28" i="12"/>
  <c r="M28" i="12"/>
  <c r="O28" i="12"/>
  <c r="Q28" i="12"/>
  <c r="V28" i="12"/>
  <c r="G33" i="12"/>
  <c r="I33" i="12"/>
  <c r="K33" i="12"/>
  <c r="M33" i="12"/>
  <c r="O33" i="12"/>
  <c r="Q33" i="12"/>
  <c r="V33" i="12"/>
  <c r="G37" i="12"/>
  <c r="I37" i="12"/>
  <c r="K37" i="12"/>
  <c r="M37" i="12"/>
  <c r="O37" i="12"/>
  <c r="Q37" i="12"/>
  <c r="V37" i="12"/>
  <c r="G44" i="12"/>
  <c r="M44" i="12" s="1"/>
  <c r="I44" i="12"/>
  <c r="K44" i="12"/>
  <c r="O44" i="12"/>
  <c r="Q44" i="12"/>
  <c r="V44" i="12"/>
  <c r="G48" i="12"/>
  <c r="M48" i="12" s="1"/>
  <c r="I48" i="12"/>
  <c r="K48" i="12"/>
  <c r="O48" i="12"/>
  <c r="Q48" i="12"/>
  <c r="V48" i="12"/>
  <c r="V8" i="12" s="1"/>
  <c r="G57" i="12"/>
  <c r="M57" i="12" s="1"/>
  <c r="I57" i="12"/>
  <c r="K57" i="12"/>
  <c r="O57" i="12"/>
  <c r="Q57" i="12"/>
  <c r="V57" i="12"/>
  <c r="G60" i="12"/>
  <c r="M60" i="12" s="1"/>
  <c r="I60" i="12"/>
  <c r="K60" i="12"/>
  <c r="O60" i="12"/>
  <c r="Q60" i="12"/>
  <c r="V60" i="12"/>
  <c r="G63" i="12"/>
  <c r="I63" i="12"/>
  <c r="G64" i="12"/>
  <c r="I64" i="12"/>
  <c r="K64" i="12"/>
  <c r="K63" i="12" s="1"/>
  <c r="M64" i="12"/>
  <c r="O64" i="12"/>
  <c r="O63" i="12" s="1"/>
  <c r="Q64" i="12"/>
  <c r="Q63" i="12" s="1"/>
  <c r="V64" i="12"/>
  <c r="G65" i="12"/>
  <c r="I65" i="12"/>
  <c r="K65" i="12"/>
  <c r="M65" i="12"/>
  <c r="M63" i="12" s="1"/>
  <c r="O65" i="12"/>
  <c r="Q65" i="12"/>
  <c r="V65" i="12"/>
  <c r="V63" i="12" s="1"/>
  <c r="G67" i="12"/>
  <c r="I67" i="12"/>
  <c r="K67" i="12"/>
  <c r="M67" i="12"/>
  <c r="O67" i="12"/>
  <c r="Q67" i="12"/>
  <c r="V67" i="12"/>
  <c r="G69" i="12"/>
  <c r="M69" i="12" s="1"/>
  <c r="I69" i="12"/>
  <c r="K69" i="12"/>
  <c r="O69" i="12"/>
  <c r="Q69" i="12"/>
  <c r="V69" i="12"/>
  <c r="Q72" i="12"/>
  <c r="V72" i="12"/>
  <c r="G73" i="12"/>
  <c r="M73" i="12" s="1"/>
  <c r="I73" i="12"/>
  <c r="I72" i="12" s="1"/>
  <c r="K73" i="12"/>
  <c r="K72" i="12" s="1"/>
  <c r="O73" i="12"/>
  <c r="O72" i="12" s="1"/>
  <c r="Q73" i="12"/>
  <c r="V73" i="12"/>
  <c r="G77" i="12"/>
  <c r="G72" i="12" s="1"/>
  <c r="I77" i="12"/>
  <c r="K77" i="12"/>
  <c r="O77" i="12"/>
  <c r="Q77" i="12"/>
  <c r="V77" i="12"/>
  <c r="G88" i="12"/>
  <c r="I88" i="12"/>
  <c r="K88" i="12"/>
  <c r="M88" i="12"/>
  <c r="O88" i="12"/>
  <c r="Q88" i="12"/>
  <c r="V88" i="12"/>
  <c r="G91" i="12"/>
  <c r="I91" i="12"/>
  <c r="K91" i="12"/>
  <c r="M91" i="12"/>
  <c r="O91" i="12"/>
  <c r="Q91" i="12"/>
  <c r="V91" i="12"/>
  <c r="G95" i="12"/>
  <c r="I95" i="12"/>
  <c r="I94" i="12" s="1"/>
  <c r="K95" i="12"/>
  <c r="M95" i="12"/>
  <c r="O95" i="12"/>
  <c r="O94" i="12" s="1"/>
  <c r="Q95" i="12"/>
  <c r="V95" i="12"/>
  <c r="V94" i="12" s="1"/>
  <c r="G102" i="12"/>
  <c r="M102" i="12" s="1"/>
  <c r="I102" i="12"/>
  <c r="K102" i="12"/>
  <c r="O102" i="12"/>
  <c r="Q102" i="12"/>
  <c r="Q94" i="12" s="1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K94" i="12" s="1"/>
  <c r="O105" i="12"/>
  <c r="Q105" i="12"/>
  <c r="V105" i="12"/>
  <c r="G107" i="12"/>
  <c r="I107" i="12"/>
  <c r="K107" i="12"/>
  <c r="M107" i="12"/>
  <c r="O107" i="12"/>
  <c r="Q107" i="12"/>
  <c r="V107" i="12"/>
  <c r="G109" i="12"/>
  <c r="I109" i="12"/>
  <c r="K109" i="12"/>
  <c r="M109" i="12"/>
  <c r="O109" i="12"/>
  <c r="Q109" i="12"/>
  <c r="V109" i="12"/>
  <c r="G110" i="12"/>
  <c r="I110" i="12"/>
  <c r="K110" i="12"/>
  <c r="M110" i="12"/>
  <c r="O110" i="12"/>
  <c r="Q110" i="12"/>
  <c r="V110" i="12"/>
  <c r="I114" i="12"/>
  <c r="O114" i="12"/>
  <c r="V114" i="12"/>
  <c r="G115" i="12"/>
  <c r="G114" i="12" s="1"/>
  <c r="I115" i="12"/>
  <c r="K115" i="12"/>
  <c r="K114" i="12" s="1"/>
  <c r="O115" i="12"/>
  <c r="Q115" i="12"/>
  <c r="Q114" i="12" s="1"/>
  <c r="V115" i="12"/>
  <c r="AE117" i="12"/>
  <c r="I20" i="1"/>
  <c r="I19" i="1"/>
  <c r="I18" i="1"/>
  <c r="I17" i="1"/>
  <c r="I16" i="1"/>
  <c r="I65" i="1"/>
  <c r="J60" i="1" s="1"/>
  <c r="AZ51" i="1"/>
  <c r="AZ50" i="1"/>
  <c r="AZ49" i="1"/>
  <c r="AZ47" i="1"/>
  <c r="F44" i="1"/>
  <c r="G44" i="1"/>
  <c r="G25" i="1" s="1"/>
  <c r="A25" i="1" s="1"/>
  <c r="H43" i="1"/>
  <c r="I43" i="1" s="1"/>
  <c r="H42" i="1"/>
  <c r="I42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A26" i="1" l="1"/>
  <c r="G26" i="1"/>
  <c r="G28" i="1"/>
  <c r="G23" i="1"/>
  <c r="M11" i="14"/>
  <c r="M8" i="14" s="1"/>
  <c r="AF29" i="13"/>
  <c r="M9" i="13"/>
  <c r="M8" i="13" s="1"/>
  <c r="M94" i="12"/>
  <c r="M115" i="12"/>
  <c r="M114" i="12" s="1"/>
  <c r="G94" i="12"/>
  <c r="AF117" i="12"/>
  <c r="M77" i="12"/>
  <c r="M72" i="12" s="1"/>
  <c r="M15" i="12"/>
  <c r="M8" i="12" s="1"/>
  <c r="I21" i="1"/>
  <c r="J61" i="1"/>
  <c r="J58" i="1"/>
  <c r="J62" i="1"/>
  <c r="J63" i="1"/>
  <c r="J64" i="1"/>
  <c r="J57" i="1"/>
  <c r="J59" i="1"/>
  <c r="J39" i="1"/>
  <c r="J44" i="1" s="1"/>
  <c r="J43" i="1"/>
  <c r="J41" i="1"/>
  <c r="J40" i="1"/>
  <c r="J42" i="1"/>
  <c r="H44" i="1"/>
  <c r="A23" i="1" l="1"/>
  <c r="J65" i="1"/>
  <c r="G24" i="1" l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F8E977C-FBA6-409F-93AC-265617C0D4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30C59F0-6B17-4F5A-8CC5-49896E75D9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E89F65D-936E-44F4-B3F5-B115693AFC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9AF3F00-D2A5-4837-90F5-B739444671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93BD7992-15B6-41AF-AF37-A86C2F98F94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2F4648-62DE-40FF-A591-73D938D3964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<sst xmlns="http://schemas.openxmlformats.org/spreadsheetml/2006/main" count="793" uniqueCount="300">
  <si>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</si>
  <si>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</si>
  <si>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</si>
  <si>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</si>
  <si>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</si>
  <si>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</si>
  <si>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</si>
  <si>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</si>
  <si>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</si>
  <si>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</si>
  <si>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</si>
  <si>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</si>
  <si>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</si>
  <si>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</si>
  <si>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</si>
  <si>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</si>
  <si>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</si>
  <si>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</si>
  <si>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</si>
  <si>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</si>
  <si>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</si>
  <si>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</si>
  <si>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</si>
  <si>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</si>
  <si>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</si>
  <si>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</si>
  <si>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</si>
  <si>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</si>
  <si>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</si>
  <si>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</si>
  <si>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</si>
  <si>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</si>
  <si>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</si>
  <si>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</si>
  <si>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</si>
  <si>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</si>
  <si>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</si>
  <si>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</si>
  <si>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</si>
  <si>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</si>
  <si>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</si>
  <si>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</si>
  <si>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</si>
  <si>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139_20 - 112</t>
  </si>
  <si>
    <t>NS E.ON - Brno</t>
  </si>
  <si>
    <t>Stavba</t>
  </si>
  <si>
    <t>112</t>
  </si>
  <si>
    <t>Brno</t>
  </si>
  <si>
    <t>A01</t>
  </si>
  <si>
    <t>Stavební část</t>
  </si>
  <si>
    <t>E01</t>
  </si>
  <si>
    <t>Elektroinstalace</t>
  </si>
  <si>
    <t>O01</t>
  </si>
  <si>
    <t>Ostatní a vedlejší náklady</t>
  </si>
  <si>
    <t>Celkem za stavbu</t>
  </si>
  <si>
    <t>CZK</t>
  </si>
  <si>
    <t>#POPR</t>
  </si>
  <si>
    <t>Popis rozpočtu: A01 - Stavební část</t>
  </si>
  <si>
    <t>D+M dle PD: dodávka + montáž (včetně seřízení, revize, dopravy,...)</t>
  </si>
  <si>
    <t>Specifikace materiálu v rozpočtu není závazná a je uvedena jako příklad.</t>
  </si>
  <si>
    <t>Muže být použit jiný výrobce pokud budou splněny parametry konstukce.</t>
  </si>
  <si>
    <t>V případě rozdílu oproti projektové dokumentaci je PD nadřazena položkovému rozpočtu.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</si>
  <si>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</si>
  <si>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</si>
  <si>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</si>
  <si>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</si>
  <si>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</si>
  <si>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</si>
  <si>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</si>
  <si>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</si>
  <si>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</si>
  <si>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</si>
  <si>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99</t>
  </si>
  <si>
    <t>Staveništní přesun hmot</t>
  </si>
  <si>
    <t>VN</t>
  </si>
  <si>
    <t>M21</t>
  </si>
  <si>
    <t>Elektromontáže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</si>
  <si>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</si>
  <si>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</si>
  <si>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</si>
  <si>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</si>
  <si>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</si>
  <si>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</si>
  <si>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</si>
  <si>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</si>
  <si>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</si>
  <si>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</si>
  <si>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</si>
  <si>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</si>
  <si>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</si>
  <si>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</si>
  <si>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</si>
  <si>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</si>
  <si>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</si>
  <si>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</si>
  <si>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</si>
  <si>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</si>
  <si>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</si>
  <si>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</si>
  <si>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</si>
  <si>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</si>
  <si>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</si>
  <si>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</si>
  <si>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</si>
  <si>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</si>
  <si>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131201110R00</t>
  </si>
  <si>
    <t>Hloubení nezapaž. jam hor.3 do 50 m3</t>
  </si>
  <si>
    <t>m3</t>
  </si>
  <si>
    <t>RTS 20/ II</t>
  </si>
  <si>
    <t>Práce</t>
  </si>
  <si>
    <t>POL1_1</t>
  </si>
  <si>
    <t>základ stanice : 0,8*0,55*0,8</t>
  </si>
  <si>
    <t>VV</t>
  </si>
  <si>
    <t>zemění pod stanicí : 0,9*0,8*0,1</t>
  </si>
  <si>
    <t>svahování výkopu : 0,65*0,5*4</t>
  </si>
  <si>
    <t>základ pro značku : 0,3*0,3*0,5</t>
  </si>
  <si>
    <t>Mezisoučet</t>
  </si>
  <si>
    <t>162301101R00</t>
  </si>
  <si>
    <t>Vodorovné přemístění výkopku z hor.1-4 do 500 m</t>
  </si>
  <si>
    <t xml:space="preserve">Výkop -&gt; mezideponie : </t>
  </si>
  <si>
    <t>Odkaz na mn. položky pořadí 1 : 1,76900</t>
  </si>
  <si>
    <t xml:space="preserve">Mezideponie -&gt; zásyp : </t>
  </si>
  <si>
    <t xml:space="preserve">Zásyp zeminou : </t>
  </si>
  <si>
    <t>Odkaz na mn. položky pořadí 6 : 1,37200</t>
  </si>
  <si>
    <t>162701105R00</t>
  </si>
  <si>
    <t>Vodorovné přemístění výkopku z hor.1-4 do 10000 m</t>
  </si>
  <si>
    <t xml:space="preserve">výkop -&gt; mezideponie : </t>
  </si>
  <si>
    <t xml:space="preserve">- zásyp : </t>
  </si>
  <si>
    <t>Odkaz na mn. položky pořadí 6 : 1,37200*-1</t>
  </si>
  <si>
    <t>162701109R00</t>
  </si>
  <si>
    <t>Příplatek k vod. přemístění hor.1-4 za další 1 km</t>
  </si>
  <si>
    <t xml:space="preserve">Mezideponie -&gt; odvoz : </t>
  </si>
  <si>
    <t>Odkaz na mn. položky pořadí 3 : 0,39700</t>
  </si>
  <si>
    <t>Koeficient: 9</t>
  </si>
  <si>
    <t>167101102R00</t>
  </si>
  <si>
    <t>Nakládání výkopku z hor.1-4 v množství nad 100 m3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</si>
  <si>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</si>
  <si>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</si>
  <si>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</si>
  <si>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</si>
  <si>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 xml:space="preserve">Zemina : </t>
  </si>
  <si>
    <t xml:space="preserve">Kamenivo : </t>
  </si>
  <si>
    <t>199000002R00</t>
  </si>
  <si>
    <t>Poplatek za skládku horniny 1- 4</t>
  </si>
  <si>
    <t>583318004R</t>
  </si>
  <si>
    <t>Kamenivo těžené frakce  16/32</t>
  </si>
  <si>
    <t>t</t>
  </si>
  <si>
    <t>SPCM</t>
  </si>
  <si>
    <t>Specifikace</t>
  </si>
  <si>
    <t>POL3_</t>
  </si>
  <si>
    <t>Začátek provozního součtu</t>
  </si>
  <si>
    <t xml:space="preserve">  Zásyp kamenivem : </t>
  </si>
  <si>
    <t xml:space="preserve">  Kamenivo : </t>
  </si>
  <si>
    <t xml:space="preserve">  zemění pod stanicí : 0,9*0,8*0,1</t>
  </si>
  <si>
    <t xml:space="preserve">  Mezisoučet</t>
  </si>
  <si>
    <t>Konec provozního součtu</t>
  </si>
  <si>
    <t>0,072*1800*0,001</t>
  </si>
  <si>
    <t>Koeficient: 0,1</t>
  </si>
  <si>
    <t>460030081RT3</t>
  </si>
  <si>
    <t>Řezání spáry v asfaltu nebo betonu v tloušťce vrstvy do 8-10 cm</t>
  </si>
  <si>
    <t>m</t>
  </si>
  <si>
    <t>RTS 17/ II</t>
  </si>
  <si>
    <t>POL1_</t>
  </si>
  <si>
    <t>odstranění v místě DS : 1,5*4</t>
  </si>
  <si>
    <t>460030073RT1</t>
  </si>
  <si>
    <t>Bourání živičných povrchů tl. vrstvy 10 - 15 cm v ploše do 5 m2</t>
  </si>
  <si>
    <t>m2</t>
  </si>
  <si>
    <t>odstranění v místě DS : 1,5*1,5</t>
  </si>
  <si>
    <t>274354023R00</t>
  </si>
  <si>
    <t>Bednění prostupu základem do 0,02 m2, dl.1,0 m</t>
  </si>
  <si>
    <t>kus</t>
  </si>
  <si>
    <t>275313711R00</t>
  </si>
  <si>
    <t>Beton základových patek prostý C 25/30</t>
  </si>
  <si>
    <t>základ NS : 0,8*0,55*0,8</t>
  </si>
  <si>
    <t>275351215R00</t>
  </si>
  <si>
    <t>Bednění stěn základových patek - zřízení</t>
  </si>
  <si>
    <t>základ NS : 0,8*(0,55+0,55+0,8+0,8)</t>
  </si>
  <si>
    <t>275351216R00</t>
  </si>
  <si>
    <t>Bednění stěn základových patek - odstranění</t>
  </si>
  <si>
    <t>Včetně očištění, vytřídění a uložení bednícího materiálu.</t>
  </si>
  <si>
    <t>Odkaz na mn. položky pořadí 13 : 2,16000</t>
  </si>
  <si>
    <t>564851111R00</t>
  </si>
  <si>
    <t>Podklad ze štěrkodrti po zhutnění tloušťky 15 cm</t>
  </si>
  <si>
    <t>zapravením v místě DS : 1,5*1,5</t>
  </si>
  <si>
    <t>-1*(0,55*0,8)</t>
  </si>
  <si>
    <t>577000003RA0</t>
  </si>
  <si>
    <t>Komunikace s asfaltobeton. krytem D1-N-1-IV-PII</t>
  </si>
  <si>
    <t>Agregovaná položka</t>
  </si>
  <si>
    <t>POL2_</t>
  </si>
  <si>
    <t>Nová komunikace - zapravení výkopu</t>
  </si>
  <si>
    <t/>
  </si>
  <si>
    <t>ACO 11             40 mm</t>
  </si>
  <si>
    <t>ACP 16+           80 mm</t>
  </si>
  <si>
    <t>MZK                 150 mm</t>
  </si>
  <si>
    <t>ŠDA                  150 mm</t>
  </si>
  <si>
    <t>Celkem           420 mm</t>
  </si>
  <si>
    <t>56400RX</t>
  </si>
  <si>
    <t>D+M dle PD: Parkovací doraz - car stop</t>
  </si>
  <si>
    <t>Vlastní</t>
  </si>
  <si>
    <t>Indiv</t>
  </si>
  <si>
    <t>Parkovací retardér, opatření proti poškození nabíjecí stanice automobilem, dodávka včetně kotvících prvků, reflexní povrchová úprava žlutočerná</t>
  </si>
  <si>
    <t>pozn.č.6 : 2*2</t>
  </si>
  <si>
    <t>56400RX02</t>
  </si>
  <si>
    <t>D+M dle PD: Ochranný sloupek průměr 76mm, výška sloupku 800mm včetně základu</t>
  </si>
  <si>
    <t>pozn. č. 7 : 4</t>
  </si>
  <si>
    <t>915711000x01</t>
  </si>
  <si>
    <t>D+M dle PD: vodorovné značení</t>
  </si>
  <si>
    <t>soubor</t>
  </si>
  <si>
    <t>VODOROVNÉ DOPRAVNÍ ZNAČENÍ - NÁSTŘIK BÍLÁ BARVA</t>
  </si>
  <si>
    <t>- Znak EKO</t>
  </si>
  <si>
    <t>- Dělící bílé čáry</t>
  </si>
  <si>
    <t>NOVÉ PARKOVACÍ STÁNÍ PRO DOBÍJECÍ STANICI - ČERVENÝ PROTISMYKOVÝ NÁTĚR - RAL 3020</t>
  </si>
  <si>
    <t>pozn.č.3 : 1</t>
  </si>
  <si>
    <t>40445050.AR</t>
  </si>
  <si>
    <t>Značka dopr inf IP 11-13 500/700 fól1, EG7letá</t>
  </si>
  <si>
    <t>POL3_1</t>
  </si>
  <si>
    <t>40445159.AR</t>
  </si>
  <si>
    <t>Značka dopr dodat E 8d-e 500/150 fól 1, EG 7 letá</t>
  </si>
  <si>
    <t>40445159.ARx</t>
  </si>
  <si>
    <t>Značka dopr dodat E 13, EG 7 letá</t>
  </si>
  <si>
    <t>404459504R</t>
  </si>
  <si>
    <t>Sloupek Fe pr.60 pozinkovaný, l= 3500 mm</t>
  </si>
  <si>
    <t>Odkaz na mn. položky pořadí 25 : 1,00000</t>
  </si>
  <si>
    <t>404459518R</t>
  </si>
  <si>
    <t>Patka kotevní kompletní AP 70/4 čtyřkotevní</t>
  </si>
  <si>
    <t>914001121RT6</t>
  </si>
  <si>
    <t>Osaz.svislé dopr.značky a sloupku, Al patky a základu včetně dodávky základu</t>
  </si>
  <si>
    <t>914001125R00</t>
  </si>
  <si>
    <t>Osazení svislé dopr.značky na sloupek nebo konzolu</t>
  </si>
  <si>
    <t>IP12 : 1</t>
  </si>
  <si>
    <t>E8d : 1</t>
  </si>
  <si>
    <t>E13 : 1</t>
  </si>
  <si>
    <t>998225111R00</t>
  </si>
  <si>
    <t>Přesun hmot, pozemní komunikace, kryt živičný</t>
  </si>
  <si>
    <t>Přesun hmot</t>
  </si>
  <si>
    <t>POL7_</t>
  </si>
  <si>
    <t>SUM</t>
  </si>
  <si>
    <t>Poznámky uchazeče k zadání</t>
  </si>
  <si>
    <t>POPUZIV</t>
  </si>
  <si>
    <t>END</t>
  </si>
  <si>
    <t>M21000000x01</t>
  </si>
  <si>
    <t>Kabel CYKY 4x95 mm, včetně dodávky a montáže</t>
  </si>
  <si>
    <t>M21000000x02</t>
  </si>
  <si>
    <t>Kabel CYKY 5x95 mm, včetně dodávky a montáže</t>
  </si>
  <si>
    <t>M21000000x03</t>
  </si>
  <si>
    <t>Ukončení a zapojení vodiče ve svorce</t>
  </si>
  <si>
    <t>ks</t>
  </si>
  <si>
    <t>M21000000x04</t>
  </si>
  <si>
    <t>Vystrojený elměr. rozváděč, nepřímé měření, jištění 125 A, E.ON, MTP 150/5, 0,5S</t>
  </si>
  <si>
    <t>POL3_0</t>
  </si>
  <si>
    <t>M21000000x05</t>
  </si>
  <si>
    <t>PVC chránička prům. 110 mm, včetně montáže</t>
  </si>
  <si>
    <t>M21000000x06</t>
  </si>
  <si>
    <t>FeZn 30x4, včetně montáže</t>
  </si>
  <si>
    <t>M21000000x07</t>
  </si>
  <si>
    <t>Tyč zemnicí, ZTT 1,5+SR 03 K, včetně montáže</t>
  </si>
  <si>
    <t>M21000000x08</t>
  </si>
  <si>
    <t>FeZn 10 (0,62 kg/m), včetně montáže</t>
  </si>
  <si>
    <t>M21000000x09</t>
  </si>
  <si>
    <t>Spojovací svorka pásek-drát, včetně montáže</t>
  </si>
  <si>
    <t>M21000000x10</t>
  </si>
  <si>
    <t>Gumo-asfaltový sprej</t>
  </si>
  <si>
    <t>M21000000x11</t>
  </si>
  <si>
    <t>Revize</t>
  </si>
  <si>
    <t>kpl</t>
  </si>
  <si>
    <t>M21000000x12</t>
  </si>
  <si>
    <t>Úklid</t>
  </si>
  <si>
    <t>M21000000x13</t>
  </si>
  <si>
    <t>Podružný elektroinstalační materiál</t>
  </si>
  <si>
    <t>M21000000x14</t>
  </si>
  <si>
    <t>Mimostaveništní doprava, přesun hmot a PPV</t>
  </si>
  <si>
    <t>M21000000x15</t>
  </si>
  <si>
    <t>Uložení kabelu uvnitř  budovy, průvlek připravenou chráničkou</t>
  </si>
  <si>
    <t>M21000000x16</t>
  </si>
  <si>
    <t>Měření odporu vytvořené uzemňovací soustavy</t>
  </si>
  <si>
    <t>M21000000x17</t>
  </si>
  <si>
    <t>Úprava stávajícího rozvaděče RM01H</t>
  </si>
  <si>
    <t>Úprava stávajícího rozvaděče RM01H - demontáž stávajících přípojnic, montáž nového jističe včetně dodávky, připojení kabelů na svorky zařízení, viz TZ</t>
  </si>
  <si>
    <t>M21000000x18</t>
  </si>
  <si>
    <t>Provedení požádních ucpávek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</si>
  <si>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</si>
  <si>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</si>
  <si>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</si>
  <si>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</si>
  <si>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</si>
  <si>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</si>
  <si>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</si>
  <si>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 xml:space="preserve">Vybudování a 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</si>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</sst>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21" fillId="0" borderId="0" xfId="0" applyFont="1" applyBorder="1" applyAlignment="1">
      <alignment horizontal="center" vertical="top" shrinkToFit="1"/>
    </xf>
    <xf numFmtId="164" fontId="21" fillId="0" borderId="0" xfId="0" applyNumberFormat="1" applyFont="1" applyBorder="1" applyAlignment="1">
      <alignment vertical="top" shrinkToFit="1"/>
    </xf>
    <xf numFmtId="4" fontId="21" fillId="0" borderId="0" xfId="0" applyNumberFormat="1" applyFont="1" applyBorder="1" applyAlignment="1">
      <alignment vertical="top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1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0" fontId="21" fillId="0" borderId="0" xfId="0" applyNumberFormat="1" applyFont="1" applyBorder="1" applyAlignment="1">
      <alignment vertical="top" wrapText="1"/>
    </xf>
    <xf numFmtId="0" fontId="24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21" fillId="0" borderId="0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8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SUMIF(F57:F64,A16,I57:I64)+SUMIF(F57:F64,"PSU",I57:I64)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SUMIF(F57:F64,A17,I57:I64)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SUMIF(F57:F64,A18,I57:I64)</f>
        <v>0</v>
      </c>
      <c r="J18" s="85"/>
    </row>
    <row r="19" spans="1:10" ht="23.25" customHeight="1" x14ac:dyDescent="0.2">
      <c r="A19" s="196" t="s">
        <v>74</v>
      </c>
      <c r="B19" s="38" t="s">
        <v>29</v>
      </c>
      <c r="C19" s="62"/>
      <c r="D19" s="63"/>
      <c r="E19" s="83"/>
      <c r="F19" s="84"/>
      <c r="G19" s="83"/>
      <c r="H19" s="84"/>
      <c r="I19" s="83">
        <f>SUMIF(F57:F64,A19,I57:I64)</f>
        <v>0</v>
      </c>
      <c r="J19" s="85"/>
    </row>
    <row r="20" spans="1:10" ht="23.25" customHeight="1" x14ac:dyDescent="0.2">
      <c r="A20" s="196" t="s">
        <v>77</v>
      </c>
      <c r="B20" s="38" t="s">
        <v>30</v>
      </c>
      <c r="C20" s="62"/>
      <c r="D20" s="63"/>
      <c r="E20" s="83"/>
      <c r="F20" s="84"/>
      <c r="G20" s="83"/>
      <c r="H20" s="84"/>
      <c r="I20" s="83">
        <f>SUMIF(F57:F64,A20,I57:I64)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52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45</v>
      </c>
      <c r="C39" s="146"/>
      <c r="D39" s="146"/>
      <c r="E39" s="146"/>
      <c r="F39" s="147">
        <f>'112 A01 Pol'!AE117+'112 E01 Pol'!AE29+'112 O01 Pol'!AE22</f>
        <v>0</v>
      </c>
      <c r="G39" s="148">
        <f>'112 A01 Pol'!AF117+'112 E01 Pol'!AF29+'112 O01 Pol'!AF22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46</v>
      </c>
      <c r="C40" s="152" t="s">
        <v>47</v>
      </c>
      <c r="D40" s="152"/>
      <c r="E40" s="152"/>
      <c r="F40" s="153">
        <f>'112 A01 Pol'!AE117+'112 E01 Pol'!AE29+'112 O01 Pol'!AE22</f>
        <v>0</v>
      </c>
      <c r="G40" s="154">
        <f>'112 A01 Pol'!AF117+'112 E01 Pol'!AF29+'112 O01 Pol'!AF22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48</v>
      </c>
      <c r="C41" s="146" t="s">
        <v>49</v>
      </c>
      <c r="D41" s="146"/>
      <c r="E41" s="146"/>
      <c r="F41" s="157">
        <f>'112 A01 Pol'!AE117</f>
        <v>0</v>
      </c>
      <c r="G41" s="149">
        <f>'112 A01 Pol'!AF117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50</v>
      </c>
      <c r="C42" s="146" t="s">
        <v>51</v>
      </c>
      <c r="D42" s="146"/>
      <c r="E42" s="146"/>
      <c r="F42" s="157">
        <f>'112 E01 Pol'!AE29</f>
        <v>0</v>
      </c>
      <c r="G42" s="149">
        <f>'112 E01 Pol'!AF29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52</v>
      </c>
      <c r="C43" s="146" t="s">
        <v>53</v>
      </c>
      <c r="D43" s="146"/>
      <c r="E43" s="146"/>
      <c r="F43" s="157">
        <f>'112 O01 Pol'!AE22</f>
        <v>0</v>
      </c>
      <c r="G43" s="149">
        <f>'112 O01 Pol'!AF22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54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56</v>
      </c>
      <c r="B46" t="s">
        <v>57</v>
      </c>
    </row>
    <row r="47" spans="1:52" x14ac:dyDescent="0.2">
      <c r="B47" s="175" t="s">
        <v>58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D+M dle PD: dodávka + montáž (včetně seřízení, revize, dopravy,...)</v>
      </c>
    </row>
    <row r="49" spans="1:52" x14ac:dyDescent="0.2">
      <c r="B49" s="175" t="s">
        <v>59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Specifikace materiálu v rozpočtu není závazná a je uvedena jako příklad.</v>
      </c>
    </row>
    <row r="50" spans="1:52" x14ac:dyDescent="0.2">
      <c r="B50" s="175" t="s">
        <v>60</v>
      </c>
      <c r="C50" s="175"/>
      <c r="D50" s="175"/>
      <c r="E50" s="175"/>
      <c r="F50" s="175"/>
      <c r="G50" s="175"/>
      <c r="H50" s="175"/>
      <c r="I50" s="175"/>
      <c r="J50" s="175"/>
      <c r="AZ50" s="174" t="str">
        <f>B50</f>
        <v>Muže být použit jiný výrobce pokud budou splněny parametry konstukce.</v>
      </c>
    </row>
    <row r="51" spans="1:52" x14ac:dyDescent="0.2">
      <c r="B51" s="175" t="s">
        <v>61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V případě rozdílu oproti projektové dokumentaci je PD nadřazena položkovému rozpočtu.</v>
      </c>
    </row>
    <row r="54" spans="1:52" ht="15.75" x14ac:dyDescent="0.25">
      <c r="B54" s="176" t="s">
        <v>62</v>
      </c>
    </row>
    <row r="56" spans="1:52" ht="25.5" customHeight="1" x14ac:dyDescent="0.2">
      <c r="A56" s="178"/>
      <c r="B56" s="181" t="s">
        <v>18</v>
      </c>
      <c r="C56" s="181" t="s">
        <v>6</v>
      </c>
      <c r="D56" s="182"/>
      <c r="E56" s="182"/>
      <c r="F56" s="183" t="s">
        <v>63</v>
      </c>
      <c r="G56" s="183"/>
      <c r="H56" s="183"/>
      <c r="I56" s="183" t="s">
        <v>31</v>
      </c>
      <c r="J56" s="183" t="s">
        <v>0</v>
      </c>
    </row>
    <row r="57" spans="1:52" ht="36.75" customHeight="1" x14ac:dyDescent="0.2">
      <c r="A57" s="179"/>
      <c r="B57" s="184" t="s">
        <v>64</v>
      </c>
      <c r="C57" s="185" t="s">
        <v>65</v>
      </c>
      <c r="D57" s="186"/>
      <c r="E57" s="186"/>
      <c r="F57" s="192" t="s">
        <v>26</v>
      </c>
      <c r="G57" s="193"/>
      <c r="H57" s="193"/>
      <c r="I57" s="193">
        <f>'112 A01 Pol'!G8</f>
        <v>0</v>
      </c>
      <c r="J57" s="190" t="str">
        <f>IF(I65=0,"",I57/I65*100)</f>
        <v/>
      </c>
    </row>
    <row r="58" spans="1:52" ht="36.75" customHeight="1" x14ac:dyDescent="0.2">
      <c r="A58" s="179"/>
      <c r="B58" s="184" t="s">
        <v>66</v>
      </c>
      <c r="C58" s="185" t="s">
        <v>67</v>
      </c>
      <c r="D58" s="186"/>
      <c r="E58" s="186"/>
      <c r="F58" s="192" t="s">
        <v>26</v>
      </c>
      <c r="G58" s="193"/>
      <c r="H58" s="193"/>
      <c r="I58" s="193">
        <f>'112 A01 Pol'!G63</f>
        <v>0</v>
      </c>
      <c r="J58" s="190" t="str">
        <f>IF(I65=0,"",I58/I65*100)</f>
        <v/>
      </c>
    </row>
    <row r="59" spans="1:52" ht="36.75" customHeight="1" x14ac:dyDescent="0.2">
      <c r="A59" s="179"/>
      <c r="B59" s="184" t="s">
        <v>68</v>
      </c>
      <c r="C59" s="185" t="s">
        <v>69</v>
      </c>
      <c r="D59" s="186"/>
      <c r="E59" s="186"/>
      <c r="F59" s="192" t="s">
        <v>26</v>
      </c>
      <c r="G59" s="193"/>
      <c r="H59" s="193"/>
      <c r="I59" s="193">
        <f>'112 A01 Pol'!G72</f>
        <v>0</v>
      </c>
      <c r="J59" s="190" t="str">
        <f>IF(I65=0,"",I59/I65*100)</f>
        <v/>
      </c>
    </row>
    <row r="60" spans="1:52" ht="36.75" customHeight="1" x14ac:dyDescent="0.2">
      <c r="A60" s="179"/>
      <c r="B60" s="184" t="s">
        <v>70</v>
      </c>
      <c r="C60" s="185" t="s">
        <v>71</v>
      </c>
      <c r="D60" s="186"/>
      <c r="E60" s="186"/>
      <c r="F60" s="192" t="s">
        <v>26</v>
      </c>
      <c r="G60" s="193"/>
      <c r="H60" s="193"/>
      <c r="I60" s="193">
        <f>'112 A01 Pol'!G94</f>
        <v>0</v>
      </c>
      <c r="J60" s="190" t="str">
        <f>IF(I65=0,"",I60/I65*100)</f>
        <v/>
      </c>
    </row>
    <row r="61" spans="1:52" ht="36.75" customHeight="1" x14ac:dyDescent="0.2">
      <c r="A61" s="179"/>
      <c r="B61" s="184" t="s">
        <v>72</v>
      </c>
      <c r="C61" s="185" t="s">
        <v>73</v>
      </c>
      <c r="D61" s="186"/>
      <c r="E61" s="186"/>
      <c r="F61" s="192" t="s">
        <v>26</v>
      </c>
      <c r="G61" s="193"/>
      <c r="H61" s="193"/>
      <c r="I61" s="193">
        <f>'112 A01 Pol'!G114</f>
        <v>0</v>
      </c>
      <c r="J61" s="190" t="str">
        <f>IF(I65=0,"",I61/I65*100)</f>
        <v/>
      </c>
    </row>
    <row r="62" spans="1:52" ht="36.75" customHeight="1" x14ac:dyDescent="0.2">
      <c r="A62" s="179"/>
      <c r="B62" s="184" t="s">
        <v>74</v>
      </c>
      <c r="C62" s="185" t="s">
        <v>29</v>
      </c>
      <c r="D62" s="186"/>
      <c r="E62" s="186"/>
      <c r="F62" s="192" t="s">
        <v>26</v>
      </c>
      <c r="G62" s="193"/>
      <c r="H62" s="193"/>
      <c r="I62" s="193">
        <f>'112 O01 Pol'!G8</f>
        <v>0</v>
      </c>
      <c r="J62" s="190" t="str">
        <f>IF(I65=0,"",I62/I65*100)</f>
        <v/>
      </c>
    </row>
    <row r="63" spans="1:52" ht="36.75" customHeight="1" x14ac:dyDescent="0.2">
      <c r="A63" s="179"/>
      <c r="B63" s="184" t="s">
        <v>75</v>
      </c>
      <c r="C63" s="185" t="s">
        <v>76</v>
      </c>
      <c r="D63" s="186"/>
      <c r="E63" s="186"/>
      <c r="F63" s="192" t="s">
        <v>28</v>
      </c>
      <c r="G63" s="193"/>
      <c r="H63" s="193"/>
      <c r="I63" s="193">
        <f>'112 E01 Pol'!G8</f>
        <v>0</v>
      </c>
      <c r="J63" s="190" t="str">
        <f>IF(I65=0,"",I63/I65*100)</f>
        <v/>
      </c>
    </row>
    <row r="64" spans="1:52" ht="36.75" customHeight="1" x14ac:dyDescent="0.2">
      <c r="A64" s="179"/>
      <c r="B64" s="184" t="s">
        <v>77</v>
      </c>
      <c r="C64" s="185" t="s">
        <v>30</v>
      </c>
      <c r="D64" s="186"/>
      <c r="E64" s="186"/>
      <c r="F64" s="192" t="s">
        <v>77</v>
      </c>
      <c r="G64" s="193"/>
      <c r="H64" s="193"/>
      <c r="I64" s="193">
        <f>'112 O01 Pol'!G18</f>
        <v>0</v>
      </c>
      <c r="J64" s="190" t="str">
        <f>IF(I65=0,"",I64/I65*100)</f>
        <v/>
      </c>
    </row>
    <row r="65" spans="1:10" ht="25.5" customHeight="1" x14ac:dyDescent="0.2">
      <c r="A65" s="180"/>
      <c r="B65" s="187" t="s">
        <v>1</v>
      </c>
      <c r="C65" s="188"/>
      <c r="D65" s="189"/>
      <c r="E65" s="189"/>
      <c r="F65" s="194"/>
      <c r="G65" s="195"/>
      <c r="H65" s="195"/>
      <c r="I65" s="195">
        <f>SUM(I57:I64)</f>
        <v>0</v>
      </c>
      <c r="J65" s="191">
        <f>SUM(J57:J64)</f>
        <v>0</v>
      </c>
    </row>
    <row r="66" spans="1:10" x14ac:dyDescent="0.2">
      <c r="F66" s="133"/>
      <c r="G66" s="133"/>
      <c r="H66" s="133"/>
      <c r="I66" s="133"/>
      <c r="J66" s="134"/>
    </row>
    <row r="67" spans="1:10" x14ac:dyDescent="0.2">
      <c r="F67" s="133"/>
      <c r="G67" s="133"/>
      <c r="H67" s="133"/>
      <c r="I67" s="133"/>
      <c r="J67" s="134"/>
    </row>
    <row r="68" spans="1:10" x14ac:dyDescent="0.2">
      <c r="F68" s="133"/>
      <c r="G68" s="133"/>
      <c r="H68" s="133"/>
      <c r="I68" s="133"/>
      <c r="J68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2:E62"/>
    <mergeCell ref="C63:E63"/>
    <mergeCell ref="C64:E64"/>
    <mergeCell ref="C57:E57"/>
    <mergeCell ref="C58:E58"/>
    <mergeCell ref="C59:E59"/>
    <mergeCell ref="C60:E60"/>
    <mergeCell ref="C61:E61"/>
    <mergeCell ref="B44:E44"/>
    <mergeCell ref="B47:J47"/>
    <mergeCell ref="B49:J49"/>
    <mergeCell ref="B50:J50"/>
    <mergeCell ref="B51:J5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33C2-6996-4669-BD25-9A45092CA0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78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79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79</v>
      </c>
      <c r="AG3" t="s">
        <v>80</v>
      </c>
    </row>
    <row r="4" spans="1:60" ht="24.95" customHeight="1" x14ac:dyDescent="0.2">
      <c r="A4" s="202" t="s">
        <v>10</v>
      </c>
      <c r="B4" s="203" t="s">
        <v>48</v>
      </c>
      <c r="C4" s="204" t="s">
        <v>49</v>
      </c>
      <c r="D4" s="205"/>
      <c r="E4" s="205"/>
      <c r="F4" s="205"/>
      <c r="G4" s="206"/>
      <c r="AG4" t="s">
        <v>81</v>
      </c>
    </row>
    <row r="5" spans="1:60" x14ac:dyDescent="0.2">
      <c r="D5" s="10"/>
    </row>
    <row r="6" spans="1:60" ht="38.25" x14ac:dyDescent="0.2">
      <c r="A6" s="208" t="s">
        <v>82</v>
      </c>
      <c r="B6" s="210" t="s">
        <v>83</v>
      </c>
      <c r="C6" s="210" t="s">
        <v>84</v>
      </c>
      <c r="D6" s="209" t="s">
        <v>85</v>
      </c>
      <c r="E6" s="208" t="s">
        <v>86</v>
      </c>
      <c r="F6" s="207" t="s">
        <v>87</v>
      </c>
      <c r="G6" s="208" t="s">
        <v>31</v>
      </c>
      <c r="H6" s="211" t="s">
        <v>32</v>
      </c>
      <c r="I6" s="211" t="s">
        <v>88</v>
      </c>
      <c r="J6" s="211" t="s">
        <v>33</v>
      </c>
      <c r="K6" s="211" t="s">
        <v>89</v>
      </c>
      <c r="L6" s="211" t="s">
        <v>90</v>
      </c>
      <c r="M6" s="211" t="s">
        <v>91</v>
      </c>
      <c r="N6" s="211" t="s">
        <v>92</v>
      </c>
      <c r="O6" s="211" t="s">
        <v>93</v>
      </c>
      <c r="P6" s="211" t="s">
        <v>94</v>
      </c>
      <c r="Q6" s="211" t="s">
        <v>95</v>
      </c>
      <c r="R6" s="211" t="s">
        <v>96</v>
      </c>
      <c r="S6" s="211" t="s">
        <v>97</v>
      </c>
      <c r="T6" s="211" t="s">
        <v>98</v>
      </c>
      <c r="U6" s="211" t="s">
        <v>99</v>
      </c>
      <c r="V6" s="211" t="s">
        <v>100</v>
      </c>
      <c r="W6" s="211" t="s">
        <v>101</v>
      </c>
      <c r="X6" s="211" t="s">
        <v>102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6" t="s">
        <v>103</v>
      </c>
      <c r="B8" s="247" t="s">
        <v>64</v>
      </c>
      <c r="C8" s="270" t="s">
        <v>65</v>
      </c>
      <c r="D8" s="248"/>
      <c r="E8" s="249"/>
      <c r="F8" s="250"/>
      <c r="G8" s="250">
        <f>SUMIF(AG9:AG62,"&lt;&gt;NOR",G9:G62)</f>
        <v>0</v>
      </c>
      <c r="H8" s="250"/>
      <c r="I8" s="250">
        <f>SUM(I9:I62)</f>
        <v>0</v>
      </c>
      <c r="J8" s="250"/>
      <c r="K8" s="250">
        <f>SUM(K9:K62)</f>
        <v>0</v>
      </c>
      <c r="L8" s="250"/>
      <c r="M8" s="250">
        <f>SUM(M9:M62)</f>
        <v>0</v>
      </c>
      <c r="N8" s="250"/>
      <c r="O8" s="250">
        <f>SUM(O9:O62)</f>
        <v>0.14000000000000001</v>
      </c>
      <c r="P8" s="250"/>
      <c r="Q8" s="250">
        <f>SUM(Q9:Q62)</f>
        <v>0</v>
      </c>
      <c r="R8" s="250"/>
      <c r="S8" s="250"/>
      <c r="T8" s="251"/>
      <c r="U8" s="245"/>
      <c r="V8" s="245">
        <f>SUM(V9:V62)</f>
        <v>4.08</v>
      </c>
      <c r="W8" s="245"/>
      <c r="X8" s="245"/>
      <c r="AG8" t="s">
        <v>104</v>
      </c>
    </row>
    <row r="9" spans="1:60" outlineLevel="1" x14ac:dyDescent="0.2">
      <c r="A9" s="252">
        <v>1</v>
      </c>
      <c r="B9" s="253" t="s">
        <v>105</v>
      </c>
      <c r="C9" s="271" t="s">
        <v>106</v>
      </c>
      <c r="D9" s="254" t="s">
        <v>107</v>
      </c>
      <c r="E9" s="255">
        <v>1.7689999999999999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7">
        <v>0</v>
      </c>
      <c r="O9" s="257">
        <f>ROUND(E9*N9,2)</f>
        <v>0</v>
      </c>
      <c r="P9" s="257">
        <v>0</v>
      </c>
      <c r="Q9" s="257">
        <f>ROUND(E9*P9,2)</f>
        <v>0</v>
      </c>
      <c r="R9" s="257"/>
      <c r="S9" s="257" t="s">
        <v>108</v>
      </c>
      <c r="T9" s="258" t="s">
        <v>108</v>
      </c>
      <c r="U9" s="231">
        <v>0.26666000000000001</v>
      </c>
      <c r="V9" s="231">
        <f>ROUND(E9*U9,2)</f>
        <v>0.47</v>
      </c>
      <c r="W9" s="231"/>
      <c r="X9" s="231" t="s">
        <v>109</v>
      </c>
      <c r="Y9" s="212"/>
      <c r="Z9" s="212"/>
      <c r="AA9" s="212"/>
      <c r="AB9" s="212"/>
      <c r="AC9" s="212"/>
      <c r="AD9" s="212"/>
      <c r="AE9" s="212"/>
      <c r="AF9" s="212"/>
      <c r="AG9" s="212" t="s">
        <v>110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2" t="s">
        <v>111</v>
      </c>
      <c r="D10" s="232"/>
      <c r="E10" s="233">
        <v>0.35199999999999998</v>
      </c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112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72" t="s">
        <v>113</v>
      </c>
      <c r="D11" s="232"/>
      <c r="E11" s="233">
        <v>7.1999999999999995E-2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112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72" t="s">
        <v>114</v>
      </c>
      <c r="D12" s="232"/>
      <c r="E12" s="233">
        <v>1.3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112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72" t="s">
        <v>115</v>
      </c>
      <c r="D13" s="232"/>
      <c r="E13" s="233">
        <v>4.4999999999999998E-2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112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3" t="s">
        <v>116</v>
      </c>
      <c r="D14" s="234"/>
      <c r="E14" s="235">
        <v>1.7689999999999999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112</v>
      </c>
      <c r="AH14" s="212">
        <v>1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2">
        <v>2</v>
      </c>
      <c r="B15" s="253" t="s">
        <v>117</v>
      </c>
      <c r="C15" s="271" t="s">
        <v>118</v>
      </c>
      <c r="D15" s="254" t="s">
        <v>107</v>
      </c>
      <c r="E15" s="255">
        <v>3.141</v>
      </c>
      <c r="F15" s="256"/>
      <c r="G15" s="257">
        <f>ROUND(E15*F15,2)</f>
        <v>0</v>
      </c>
      <c r="H15" s="256"/>
      <c r="I15" s="257">
        <f>ROUND(E15*H15,2)</f>
        <v>0</v>
      </c>
      <c r="J15" s="256"/>
      <c r="K15" s="257">
        <f>ROUND(E15*J15,2)</f>
        <v>0</v>
      </c>
      <c r="L15" s="257">
        <v>21</v>
      </c>
      <c r="M15" s="257">
        <f>G15*(1+L15/100)</f>
        <v>0</v>
      </c>
      <c r="N15" s="257">
        <v>0</v>
      </c>
      <c r="O15" s="257">
        <f>ROUND(E15*N15,2)</f>
        <v>0</v>
      </c>
      <c r="P15" s="257">
        <v>0</v>
      </c>
      <c r="Q15" s="257">
        <f>ROUND(E15*P15,2)</f>
        <v>0</v>
      </c>
      <c r="R15" s="257"/>
      <c r="S15" s="257" t="s">
        <v>108</v>
      </c>
      <c r="T15" s="258" t="s">
        <v>108</v>
      </c>
      <c r="U15" s="231">
        <v>1.0999999999999999E-2</v>
      </c>
      <c r="V15" s="231">
        <f>ROUND(E15*U15,2)</f>
        <v>0.03</v>
      </c>
      <c r="W15" s="231"/>
      <c r="X15" s="231" t="s">
        <v>109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110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72" t="s">
        <v>119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112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72" t="s">
        <v>120</v>
      </c>
      <c r="D17" s="232"/>
      <c r="E17" s="233">
        <v>1.7689999999999999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112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73" t="s">
        <v>116</v>
      </c>
      <c r="D18" s="234"/>
      <c r="E18" s="235">
        <v>1.7689999999999999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112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72" t="s">
        <v>121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112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72" t="s">
        <v>122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112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72" t="s">
        <v>123</v>
      </c>
      <c r="D21" s="232"/>
      <c r="E21" s="233">
        <v>1.3720000000000001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112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73" t="s">
        <v>116</v>
      </c>
      <c r="D22" s="234"/>
      <c r="E22" s="235">
        <v>1.3720000000000001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112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52">
        <v>3</v>
      </c>
      <c r="B23" s="253" t="s">
        <v>124</v>
      </c>
      <c r="C23" s="271" t="s">
        <v>125</v>
      </c>
      <c r="D23" s="254" t="s">
        <v>107</v>
      </c>
      <c r="E23" s="255">
        <v>0.39700000000000002</v>
      </c>
      <c r="F23" s="256"/>
      <c r="G23" s="257">
        <f>ROUND(E23*F23,2)</f>
        <v>0</v>
      </c>
      <c r="H23" s="256"/>
      <c r="I23" s="257">
        <f>ROUND(E23*H23,2)</f>
        <v>0</v>
      </c>
      <c r="J23" s="256"/>
      <c r="K23" s="257">
        <f>ROUND(E23*J23,2)</f>
        <v>0</v>
      </c>
      <c r="L23" s="257">
        <v>21</v>
      </c>
      <c r="M23" s="257">
        <f>G23*(1+L23/100)</f>
        <v>0</v>
      </c>
      <c r="N23" s="257">
        <v>0</v>
      </c>
      <c r="O23" s="257">
        <f>ROUND(E23*N23,2)</f>
        <v>0</v>
      </c>
      <c r="P23" s="257">
        <v>0</v>
      </c>
      <c r="Q23" s="257">
        <f>ROUND(E23*P23,2)</f>
        <v>0</v>
      </c>
      <c r="R23" s="257"/>
      <c r="S23" s="257" t="s">
        <v>108</v>
      </c>
      <c r="T23" s="258" t="s">
        <v>108</v>
      </c>
      <c r="U23" s="231">
        <v>1.0999999999999999E-2</v>
      </c>
      <c r="V23" s="231">
        <f>ROUND(E23*U23,2)</f>
        <v>0</v>
      </c>
      <c r="W23" s="231"/>
      <c r="X23" s="231" t="s">
        <v>109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110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72" t="s">
        <v>126</v>
      </c>
      <c r="D24" s="232"/>
      <c r="E24" s="233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112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72" t="s">
        <v>120</v>
      </c>
      <c r="D25" s="232"/>
      <c r="E25" s="233">
        <v>1.7689999999999999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112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72" t="s">
        <v>127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112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72" t="s">
        <v>128</v>
      </c>
      <c r="D27" s="232"/>
      <c r="E27" s="233">
        <v>-1.3720000000000001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112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2">
        <v>4</v>
      </c>
      <c r="B28" s="253" t="s">
        <v>129</v>
      </c>
      <c r="C28" s="271" t="s">
        <v>130</v>
      </c>
      <c r="D28" s="254" t="s">
        <v>107</v>
      </c>
      <c r="E28" s="255">
        <v>3.97</v>
      </c>
      <c r="F28" s="256"/>
      <c r="G28" s="257">
        <f>ROUND(E28*F28,2)</f>
        <v>0</v>
      </c>
      <c r="H28" s="256"/>
      <c r="I28" s="257">
        <f>ROUND(E28*H28,2)</f>
        <v>0</v>
      </c>
      <c r="J28" s="256"/>
      <c r="K28" s="257">
        <f>ROUND(E28*J28,2)</f>
        <v>0</v>
      </c>
      <c r="L28" s="257">
        <v>21</v>
      </c>
      <c r="M28" s="257">
        <f>G28*(1+L28/100)</f>
        <v>0</v>
      </c>
      <c r="N28" s="257">
        <v>0</v>
      </c>
      <c r="O28" s="257">
        <f>ROUND(E28*N28,2)</f>
        <v>0</v>
      </c>
      <c r="P28" s="257">
        <v>0</v>
      </c>
      <c r="Q28" s="257">
        <f>ROUND(E28*P28,2)</f>
        <v>0</v>
      </c>
      <c r="R28" s="257"/>
      <c r="S28" s="257" t="s">
        <v>108</v>
      </c>
      <c r="T28" s="258" t="s">
        <v>108</v>
      </c>
      <c r="U28" s="231">
        <v>0</v>
      </c>
      <c r="V28" s="231">
        <f>ROUND(E28*U28,2)</f>
        <v>0</v>
      </c>
      <c r="W28" s="231"/>
      <c r="X28" s="231" t="s">
        <v>109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110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72" t="s">
        <v>131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112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72" t="s">
        <v>132</v>
      </c>
      <c r="D30" s="232"/>
      <c r="E30" s="233">
        <v>0.39700000000000002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112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73" t="s">
        <v>116</v>
      </c>
      <c r="D31" s="234"/>
      <c r="E31" s="235">
        <v>0.39700000000000002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112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4" t="s">
        <v>133</v>
      </c>
      <c r="D32" s="236"/>
      <c r="E32" s="237">
        <v>3.573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112</v>
      </c>
      <c r="AH32" s="212">
        <v>4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52">
        <v>5</v>
      </c>
      <c r="B33" s="253" t="s">
        <v>134</v>
      </c>
      <c r="C33" s="271" t="s">
        <v>135</v>
      </c>
      <c r="D33" s="254" t="s">
        <v>107</v>
      </c>
      <c r="E33" s="255">
        <v>1.7689999999999999</v>
      </c>
      <c r="F33" s="256"/>
      <c r="G33" s="257">
        <f>ROUND(E33*F33,2)</f>
        <v>0</v>
      </c>
      <c r="H33" s="256"/>
      <c r="I33" s="257">
        <f>ROUND(E33*H33,2)</f>
        <v>0</v>
      </c>
      <c r="J33" s="256"/>
      <c r="K33" s="257">
        <f>ROUND(E33*J33,2)</f>
        <v>0</v>
      </c>
      <c r="L33" s="257">
        <v>21</v>
      </c>
      <c r="M33" s="257">
        <f>G33*(1+L33/100)</f>
        <v>0</v>
      </c>
      <c r="N33" s="257">
        <v>0</v>
      </c>
      <c r="O33" s="257">
        <f>ROUND(E33*N33,2)</f>
        <v>0</v>
      </c>
      <c r="P33" s="257">
        <v>0</v>
      </c>
      <c r="Q33" s="257">
        <f>ROUND(E33*P33,2)</f>
        <v>0</v>
      </c>
      <c r="R33" s="257"/>
      <c r="S33" s="257" t="s">
        <v>108</v>
      </c>
      <c r="T33" s="258" t="s">
        <v>108</v>
      </c>
      <c r="U33" s="231">
        <v>5.2999999999999999E-2</v>
      </c>
      <c r="V33" s="231">
        <f>ROUND(E33*U33,2)</f>
        <v>0.09</v>
      </c>
      <c r="W33" s="231"/>
      <c r="X33" s="231" t="s">
        <v>109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110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72" t="s">
        <v>119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112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72" t="s">
        <v>120</v>
      </c>
      <c r="D35" s="232"/>
      <c r="E35" s="233">
        <v>1.7689999999999999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112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73" t="s">
        <v>116</v>
      </c>
      <c r="D36" s="234"/>
      <c r="E36" s="235">
        <v>1.7689999999999999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112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2">
        <v>6</v>
      </c>
      <c r="B37" s="253" t="s">
        <v>136</v>
      </c>
      <c r="C37" s="271" t="s">
        <v>137</v>
      </c>
      <c r="D37" s="254" t="s">
        <v>107</v>
      </c>
      <c r="E37" s="255">
        <v>1.3720000000000001</v>
      </c>
      <c r="F37" s="256"/>
      <c r="G37" s="257">
        <f>ROUND(E37*F37,2)</f>
        <v>0</v>
      </c>
      <c r="H37" s="256"/>
      <c r="I37" s="257">
        <f>ROUND(E37*H37,2)</f>
        <v>0</v>
      </c>
      <c r="J37" s="256"/>
      <c r="K37" s="257">
        <f>ROUND(E37*J37,2)</f>
        <v>0</v>
      </c>
      <c r="L37" s="257">
        <v>21</v>
      </c>
      <c r="M37" s="257">
        <f>G37*(1+L37/100)</f>
        <v>0</v>
      </c>
      <c r="N37" s="257">
        <v>0</v>
      </c>
      <c r="O37" s="257">
        <f>ROUND(E37*N37,2)</f>
        <v>0</v>
      </c>
      <c r="P37" s="257">
        <v>0</v>
      </c>
      <c r="Q37" s="257">
        <f>ROUND(E37*P37,2)</f>
        <v>0</v>
      </c>
      <c r="R37" s="257"/>
      <c r="S37" s="257" t="s">
        <v>108</v>
      </c>
      <c r="T37" s="258" t="s">
        <v>108</v>
      </c>
      <c r="U37" s="231">
        <v>0.20200000000000001</v>
      </c>
      <c r="V37" s="231">
        <f>ROUND(E37*U37,2)</f>
        <v>0.28000000000000003</v>
      </c>
      <c r="W37" s="231"/>
      <c r="X37" s="231" t="s">
        <v>109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110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75" t="s">
        <v>138</v>
      </c>
      <c r="D38" s="259"/>
      <c r="E38" s="259"/>
      <c r="F38" s="259"/>
      <c r="G38" s="259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2" t="s">
        <v>140</v>
      </c>
      <c r="D39" s="232"/>
      <c r="E39" s="233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112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72" t="s">
        <v>114</v>
      </c>
      <c r="D40" s="232"/>
      <c r="E40" s="233">
        <v>1.3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112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73" t="s">
        <v>116</v>
      </c>
      <c r="D41" s="234"/>
      <c r="E41" s="235">
        <v>1.3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112</v>
      </c>
      <c r="AH41" s="212">
        <v>1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72" t="s">
        <v>141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112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72" t="s">
        <v>113</v>
      </c>
      <c r="D43" s="232"/>
      <c r="E43" s="233">
        <v>7.1999999999999995E-2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112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52">
        <v>7</v>
      </c>
      <c r="B44" s="253" t="s">
        <v>142</v>
      </c>
      <c r="C44" s="271" t="s">
        <v>143</v>
      </c>
      <c r="D44" s="254" t="s">
        <v>107</v>
      </c>
      <c r="E44" s="255">
        <v>0.39700000000000002</v>
      </c>
      <c r="F44" s="256"/>
      <c r="G44" s="257">
        <f>ROUND(E44*F44,2)</f>
        <v>0</v>
      </c>
      <c r="H44" s="256"/>
      <c r="I44" s="257">
        <f>ROUND(E44*H44,2)</f>
        <v>0</v>
      </c>
      <c r="J44" s="256"/>
      <c r="K44" s="257">
        <f>ROUND(E44*J44,2)</f>
        <v>0</v>
      </c>
      <c r="L44" s="257">
        <v>21</v>
      </c>
      <c r="M44" s="257">
        <f>G44*(1+L44/100)</f>
        <v>0</v>
      </c>
      <c r="N44" s="257">
        <v>0</v>
      </c>
      <c r="O44" s="257">
        <f>ROUND(E44*N44,2)</f>
        <v>0</v>
      </c>
      <c r="P44" s="257">
        <v>0</v>
      </c>
      <c r="Q44" s="257">
        <f>ROUND(E44*P44,2)</f>
        <v>0</v>
      </c>
      <c r="R44" s="257"/>
      <c r="S44" s="257" t="s">
        <v>108</v>
      </c>
      <c r="T44" s="258" t="s">
        <v>108</v>
      </c>
      <c r="U44" s="231">
        <v>0</v>
      </c>
      <c r="V44" s="231">
        <f>ROUND(E44*U44,2)</f>
        <v>0</v>
      </c>
      <c r="W44" s="231"/>
      <c r="X44" s="231" t="s">
        <v>109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110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2" t="s">
        <v>131</v>
      </c>
      <c r="D45" s="232"/>
      <c r="E45" s="233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112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72" t="s">
        <v>132</v>
      </c>
      <c r="D46" s="232"/>
      <c r="E46" s="233">
        <v>0.39700000000000002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112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73" t="s">
        <v>116</v>
      </c>
      <c r="D47" s="234"/>
      <c r="E47" s="235">
        <v>0.39700000000000002</v>
      </c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112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2">
        <v>8</v>
      </c>
      <c r="B48" s="253" t="s">
        <v>144</v>
      </c>
      <c r="C48" s="271" t="s">
        <v>145</v>
      </c>
      <c r="D48" s="254" t="s">
        <v>146</v>
      </c>
      <c r="E48" s="255">
        <v>0.14255999999999999</v>
      </c>
      <c r="F48" s="256"/>
      <c r="G48" s="257">
        <f>ROUND(E48*F48,2)</f>
        <v>0</v>
      </c>
      <c r="H48" s="256"/>
      <c r="I48" s="257">
        <f>ROUND(E48*H48,2)</f>
        <v>0</v>
      </c>
      <c r="J48" s="256"/>
      <c r="K48" s="257">
        <f>ROUND(E48*J48,2)</f>
        <v>0</v>
      </c>
      <c r="L48" s="257">
        <v>21</v>
      </c>
      <c r="M48" s="257">
        <f>G48*(1+L48/100)</f>
        <v>0</v>
      </c>
      <c r="N48" s="257">
        <v>1</v>
      </c>
      <c r="O48" s="257">
        <f>ROUND(E48*N48,2)</f>
        <v>0.14000000000000001</v>
      </c>
      <c r="P48" s="257">
        <v>0</v>
      </c>
      <c r="Q48" s="257">
        <f>ROUND(E48*P48,2)</f>
        <v>0</v>
      </c>
      <c r="R48" s="257" t="s">
        <v>147</v>
      </c>
      <c r="S48" s="257" t="s">
        <v>108</v>
      </c>
      <c r="T48" s="258" t="s">
        <v>108</v>
      </c>
      <c r="U48" s="231">
        <v>0</v>
      </c>
      <c r="V48" s="231">
        <f>ROUND(E48*U48,2)</f>
        <v>0</v>
      </c>
      <c r="W48" s="231"/>
      <c r="X48" s="231" t="s">
        <v>148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149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76" t="s">
        <v>150</v>
      </c>
      <c r="D49" s="241"/>
      <c r="E49" s="242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112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77" t="s">
        <v>151</v>
      </c>
      <c r="D50" s="241"/>
      <c r="E50" s="242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112</v>
      </c>
      <c r="AH50" s="212">
        <v>2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7" t="s">
        <v>152</v>
      </c>
      <c r="D51" s="241"/>
      <c r="E51" s="242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112</v>
      </c>
      <c r="AH51" s="212">
        <v>2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77" t="s">
        <v>153</v>
      </c>
      <c r="D52" s="241"/>
      <c r="E52" s="242">
        <v>7.1999999999999995E-2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112</v>
      </c>
      <c r="AH52" s="212">
        <v>2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78" t="s">
        <v>154</v>
      </c>
      <c r="D53" s="243"/>
      <c r="E53" s="244">
        <v>7.1999999999999995E-2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112</v>
      </c>
      <c r="AH53" s="212">
        <v>3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76" t="s">
        <v>155</v>
      </c>
      <c r="D54" s="241"/>
      <c r="E54" s="242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112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72" t="s">
        <v>156</v>
      </c>
      <c r="D55" s="232"/>
      <c r="E55" s="233">
        <v>0.12959999999999999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112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74" t="s">
        <v>157</v>
      </c>
      <c r="D56" s="236"/>
      <c r="E56" s="237">
        <v>1.2959999999999999E-2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112</v>
      </c>
      <c r="AH56" s="212">
        <v>4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52">
        <v>9</v>
      </c>
      <c r="B57" s="253" t="s">
        <v>158</v>
      </c>
      <c r="C57" s="271" t="s">
        <v>159</v>
      </c>
      <c r="D57" s="254" t="s">
        <v>160</v>
      </c>
      <c r="E57" s="255">
        <v>6</v>
      </c>
      <c r="F57" s="256"/>
      <c r="G57" s="257">
        <f>ROUND(E57*F57,2)</f>
        <v>0</v>
      </c>
      <c r="H57" s="256"/>
      <c r="I57" s="257">
        <f>ROUND(E57*H57,2)</f>
        <v>0</v>
      </c>
      <c r="J57" s="256"/>
      <c r="K57" s="257">
        <f>ROUND(E57*J57,2)</f>
        <v>0</v>
      </c>
      <c r="L57" s="257">
        <v>21</v>
      </c>
      <c r="M57" s="257">
        <f>G57*(1+L57/100)</f>
        <v>0</v>
      </c>
      <c r="N57" s="257">
        <v>0</v>
      </c>
      <c r="O57" s="257">
        <f>ROUND(E57*N57,2)</f>
        <v>0</v>
      </c>
      <c r="P57" s="257">
        <v>0</v>
      </c>
      <c r="Q57" s="257">
        <f>ROUND(E57*P57,2)</f>
        <v>0</v>
      </c>
      <c r="R57" s="257"/>
      <c r="S57" s="257" t="s">
        <v>108</v>
      </c>
      <c r="T57" s="258" t="s">
        <v>161</v>
      </c>
      <c r="U57" s="231">
        <v>0.27500000000000002</v>
      </c>
      <c r="V57" s="231">
        <f>ROUND(E57*U57,2)</f>
        <v>1.65</v>
      </c>
      <c r="W57" s="231"/>
      <c r="X57" s="231" t="s">
        <v>109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162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2" t="s">
        <v>163</v>
      </c>
      <c r="D58" s="232"/>
      <c r="E58" s="233">
        <v>6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112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73" t="s">
        <v>116</v>
      </c>
      <c r="D59" s="234"/>
      <c r="E59" s="235">
        <v>6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112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52">
        <v>10</v>
      </c>
      <c r="B60" s="253" t="s">
        <v>164</v>
      </c>
      <c r="C60" s="271" t="s">
        <v>165</v>
      </c>
      <c r="D60" s="254" t="s">
        <v>166</v>
      </c>
      <c r="E60" s="255">
        <v>2.25</v>
      </c>
      <c r="F60" s="256"/>
      <c r="G60" s="257">
        <f>ROUND(E60*F60,2)</f>
        <v>0</v>
      </c>
      <c r="H60" s="256"/>
      <c r="I60" s="257">
        <f>ROUND(E60*H60,2)</f>
        <v>0</v>
      </c>
      <c r="J60" s="256"/>
      <c r="K60" s="257">
        <f>ROUND(E60*J60,2)</f>
        <v>0</v>
      </c>
      <c r="L60" s="257">
        <v>21</v>
      </c>
      <c r="M60" s="257">
        <f>G60*(1+L60/100)</f>
        <v>0</v>
      </c>
      <c r="N60" s="257">
        <v>0</v>
      </c>
      <c r="O60" s="257">
        <f>ROUND(E60*N60,2)</f>
        <v>0</v>
      </c>
      <c r="P60" s="257">
        <v>0</v>
      </c>
      <c r="Q60" s="257">
        <f>ROUND(E60*P60,2)</f>
        <v>0</v>
      </c>
      <c r="R60" s="257"/>
      <c r="S60" s="257" t="s">
        <v>108</v>
      </c>
      <c r="T60" s="258" t="s">
        <v>161</v>
      </c>
      <c r="U60" s="231">
        <v>0.69499999999999995</v>
      </c>
      <c r="V60" s="231">
        <f>ROUND(E60*U60,2)</f>
        <v>1.56</v>
      </c>
      <c r="W60" s="231"/>
      <c r="X60" s="231" t="s">
        <v>109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162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72" t="s">
        <v>167</v>
      </c>
      <c r="D61" s="232"/>
      <c r="E61" s="233">
        <v>2.25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112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73" t="s">
        <v>116</v>
      </c>
      <c r="D62" s="234"/>
      <c r="E62" s="235">
        <v>2.25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112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46" t="s">
        <v>103</v>
      </c>
      <c r="B63" s="247" t="s">
        <v>66</v>
      </c>
      <c r="C63" s="270" t="s">
        <v>67</v>
      </c>
      <c r="D63" s="248"/>
      <c r="E63" s="249"/>
      <c r="F63" s="250"/>
      <c r="G63" s="250">
        <f>SUMIF(AG64:AG71,"&lt;&gt;NOR",G64:G71)</f>
        <v>0</v>
      </c>
      <c r="H63" s="250"/>
      <c r="I63" s="250">
        <f>SUM(I64:I71)</f>
        <v>0</v>
      </c>
      <c r="J63" s="250"/>
      <c r="K63" s="250">
        <f>SUM(K64:K71)</f>
        <v>0</v>
      </c>
      <c r="L63" s="250"/>
      <c r="M63" s="250">
        <f>SUM(M64:M71)</f>
        <v>0</v>
      </c>
      <c r="N63" s="250"/>
      <c r="O63" s="250">
        <f>SUM(O64:O71)</f>
        <v>0.97</v>
      </c>
      <c r="P63" s="250"/>
      <c r="Q63" s="250">
        <f>SUM(Q64:Q71)</f>
        <v>0</v>
      </c>
      <c r="R63" s="250"/>
      <c r="S63" s="250"/>
      <c r="T63" s="251"/>
      <c r="U63" s="245"/>
      <c r="V63" s="245">
        <f>SUM(V64:V71)</f>
        <v>3.93</v>
      </c>
      <c r="W63" s="245"/>
      <c r="X63" s="245"/>
      <c r="AG63" t="s">
        <v>104</v>
      </c>
    </row>
    <row r="64" spans="1:60" outlineLevel="1" x14ac:dyDescent="0.2">
      <c r="A64" s="260">
        <v>11</v>
      </c>
      <c r="B64" s="261" t="s">
        <v>168</v>
      </c>
      <c r="C64" s="279" t="s">
        <v>169</v>
      </c>
      <c r="D64" s="262" t="s">
        <v>170</v>
      </c>
      <c r="E64" s="263">
        <v>2</v>
      </c>
      <c r="F64" s="264"/>
      <c r="G64" s="265">
        <f>ROUND(E64*F64,2)</f>
        <v>0</v>
      </c>
      <c r="H64" s="264"/>
      <c r="I64" s="265">
        <f>ROUND(E64*H64,2)</f>
        <v>0</v>
      </c>
      <c r="J64" s="264"/>
      <c r="K64" s="265">
        <f>ROUND(E64*J64,2)</f>
        <v>0</v>
      </c>
      <c r="L64" s="265">
        <v>21</v>
      </c>
      <c r="M64" s="265">
        <f>G64*(1+L64/100)</f>
        <v>0</v>
      </c>
      <c r="N64" s="265">
        <v>1.6299999999999999E-3</v>
      </c>
      <c r="O64" s="265">
        <f>ROUND(E64*N64,2)</f>
        <v>0</v>
      </c>
      <c r="P64" s="265">
        <v>0</v>
      </c>
      <c r="Q64" s="265">
        <f>ROUND(E64*P64,2)</f>
        <v>0</v>
      </c>
      <c r="R64" s="265"/>
      <c r="S64" s="265" t="s">
        <v>108</v>
      </c>
      <c r="T64" s="266" t="s">
        <v>108</v>
      </c>
      <c r="U64" s="231">
        <v>0.4</v>
      </c>
      <c r="V64" s="231">
        <f>ROUND(E64*U64,2)</f>
        <v>0.8</v>
      </c>
      <c r="W64" s="231"/>
      <c r="X64" s="231" t="s">
        <v>109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110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2">
        <v>12</v>
      </c>
      <c r="B65" s="253" t="s">
        <v>171</v>
      </c>
      <c r="C65" s="271" t="s">
        <v>172</v>
      </c>
      <c r="D65" s="254" t="s">
        <v>107</v>
      </c>
      <c r="E65" s="255">
        <v>0.35199999999999998</v>
      </c>
      <c r="F65" s="256"/>
      <c r="G65" s="257">
        <f>ROUND(E65*F65,2)</f>
        <v>0</v>
      </c>
      <c r="H65" s="256"/>
      <c r="I65" s="257">
        <f>ROUND(E65*H65,2)</f>
        <v>0</v>
      </c>
      <c r="J65" s="256"/>
      <c r="K65" s="257">
        <f>ROUND(E65*J65,2)</f>
        <v>0</v>
      </c>
      <c r="L65" s="257">
        <v>21</v>
      </c>
      <c r="M65" s="257">
        <f>G65*(1+L65/100)</f>
        <v>0</v>
      </c>
      <c r="N65" s="257">
        <v>2.5249999999999999</v>
      </c>
      <c r="O65" s="257">
        <f>ROUND(E65*N65,2)</f>
        <v>0.89</v>
      </c>
      <c r="P65" s="257">
        <v>0</v>
      </c>
      <c r="Q65" s="257">
        <f>ROUND(E65*P65,2)</f>
        <v>0</v>
      </c>
      <c r="R65" s="257"/>
      <c r="S65" s="257" t="s">
        <v>108</v>
      </c>
      <c r="T65" s="258" t="s">
        <v>108</v>
      </c>
      <c r="U65" s="231">
        <v>0.47699999999999998</v>
      </c>
      <c r="V65" s="231">
        <f>ROUND(E65*U65,2)</f>
        <v>0.17</v>
      </c>
      <c r="W65" s="231"/>
      <c r="X65" s="231" t="s">
        <v>109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110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72" t="s">
        <v>173</v>
      </c>
      <c r="D66" s="232"/>
      <c r="E66" s="233">
        <v>0.35199999999999998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112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2">
        <v>13</v>
      </c>
      <c r="B67" s="253" t="s">
        <v>174</v>
      </c>
      <c r="C67" s="271" t="s">
        <v>175</v>
      </c>
      <c r="D67" s="254" t="s">
        <v>166</v>
      </c>
      <c r="E67" s="255">
        <v>2.16</v>
      </c>
      <c r="F67" s="256"/>
      <c r="G67" s="257">
        <f>ROUND(E67*F67,2)</f>
        <v>0</v>
      </c>
      <c r="H67" s="256"/>
      <c r="I67" s="257">
        <f>ROUND(E67*H67,2)</f>
        <v>0</v>
      </c>
      <c r="J67" s="256"/>
      <c r="K67" s="257">
        <f>ROUND(E67*J67,2)</f>
        <v>0</v>
      </c>
      <c r="L67" s="257">
        <v>21</v>
      </c>
      <c r="M67" s="257">
        <f>G67*(1+L67/100)</f>
        <v>0</v>
      </c>
      <c r="N67" s="257">
        <v>3.9199999999999999E-2</v>
      </c>
      <c r="O67" s="257">
        <f>ROUND(E67*N67,2)</f>
        <v>0.08</v>
      </c>
      <c r="P67" s="257">
        <v>0</v>
      </c>
      <c r="Q67" s="257">
        <f>ROUND(E67*P67,2)</f>
        <v>0</v>
      </c>
      <c r="R67" s="257"/>
      <c r="S67" s="257" t="s">
        <v>108</v>
      </c>
      <c r="T67" s="258" t="s">
        <v>108</v>
      </c>
      <c r="U67" s="231">
        <v>1.05</v>
      </c>
      <c r="V67" s="231">
        <f>ROUND(E67*U67,2)</f>
        <v>2.27</v>
      </c>
      <c r="W67" s="231"/>
      <c r="X67" s="231" t="s">
        <v>109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110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72" t="s">
        <v>176</v>
      </c>
      <c r="D68" s="232"/>
      <c r="E68" s="233">
        <v>2.16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112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52">
        <v>14</v>
      </c>
      <c r="B69" s="253" t="s">
        <v>177</v>
      </c>
      <c r="C69" s="271" t="s">
        <v>178</v>
      </c>
      <c r="D69" s="254" t="s">
        <v>166</v>
      </c>
      <c r="E69" s="255">
        <v>2.16</v>
      </c>
      <c r="F69" s="256"/>
      <c r="G69" s="257">
        <f>ROUND(E69*F69,2)</f>
        <v>0</v>
      </c>
      <c r="H69" s="256"/>
      <c r="I69" s="257">
        <f>ROUND(E69*H69,2)</f>
        <v>0</v>
      </c>
      <c r="J69" s="256"/>
      <c r="K69" s="257">
        <f>ROUND(E69*J69,2)</f>
        <v>0</v>
      </c>
      <c r="L69" s="257">
        <v>21</v>
      </c>
      <c r="M69" s="257">
        <f>G69*(1+L69/100)</f>
        <v>0</v>
      </c>
      <c r="N69" s="257">
        <v>0</v>
      </c>
      <c r="O69" s="257">
        <f>ROUND(E69*N69,2)</f>
        <v>0</v>
      </c>
      <c r="P69" s="257">
        <v>0</v>
      </c>
      <c r="Q69" s="257">
        <f>ROUND(E69*P69,2)</f>
        <v>0</v>
      </c>
      <c r="R69" s="257"/>
      <c r="S69" s="257" t="s">
        <v>108</v>
      </c>
      <c r="T69" s="258" t="s">
        <v>108</v>
      </c>
      <c r="U69" s="231">
        <v>0.32</v>
      </c>
      <c r="V69" s="231">
        <f>ROUND(E69*U69,2)</f>
        <v>0.69</v>
      </c>
      <c r="W69" s="231"/>
      <c r="X69" s="231" t="s">
        <v>109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110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5" t="s">
        <v>179</v>
      </c>
      <c r="D70" s="259"/>
      <c r="E70" s="259"/>
      <c r="F70" s="259"/>
      <c r="G70" s="259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139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72" t="s">
        <v>180</v>
      </c>
      <c r="D71" s="232"/>
      <c r="E71" s="233">
        <v>2.16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112</v>
      </c>
      <c r="AH71" s="212">
        <v>5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46" t="s">
        <v>103</v>
      </c>
      <c r="B72" s="247" t="s">
        <v>68</v>
      </c>
      <c r="C72" s="270" t="s">
        <v>69</v>
      </c>
      <c r="D72" s="248"/>
      <c r="E72" s="249"/>
      <c r="F72" s="250"/>
      <c r="G72" s="250">
        <f>SUMIF(AG73:AG93,"&lt;&gt;NOR",G73:G93)</f>
        <v>0</v>
      </c>
      <c r="H72" s="250"/>
      <c r="I72" s="250">
        <f>SUM(I73:I93)</f>
        <v>0</v>
      </c>
      <c r="J72" s="250"/>
      <c r="K72" s="250">
        <f>SUM(K73:K93)</f>
        <v>0</v>
      </c>
      <c r="L72" s="250"/>
      <c r="M72" s="250">
        <f>SUM(M73:M93)</f>
        <v>0</v>
      </c>
      <c r="N72" s="250"/>
      <c r="O72" s="250">
        <f>SUM(O73:O93)</f>
        <v>3.3299999999999996</v>
      </c>
      <c r="P72" s="250"/>
      <c r="Q72" s="250">
        <f>SUM(Q73:Q93)</f>
        <v>0</v>
      </c>
      <c r="R72" s="250"/>
      <c r="S72" s="250"/>
      <c r="T72" s="251"/>
      <c r="U72" s="245"/>
      <c r="V72" s="245">
        <f>SUM(V73:V93)</f>
        <v>0.91</v>
      </c>
      <c r="W72" s="245"/>
      <c r="X72" s="245"/>
      <c r="AG72" t="s">
        <v>104</v>
      </c>
    </row>
    <row r="73" spans="1:60" outlineLevel="1" x14ac:dyDescent="0.2">
      <c r="A73" s="252">
        <v>15</v>
      </c>
      <c r="B73" s="253" t="s">
        <v>181</v>
      </c>
      <c r="C73" s="271" t="s">
        <v>182</v>
      </c>
      <c r="D73" s="254" t="s">
        <v>166</v>
      </c>
      <c r="E73" s="255">
        <v>1.81</v>
      </c>
      <c r="F73" s="256"/>
      <c r="G73" s="257">
        <f>ROUND(E73*F73,2)</f>
        <v>0</v>
      </c>
      <c r="H73" s="256"/>
      <c r="I73" s="257">
        <f>ROUND(E73*H73,2)</f>
        <v>0</v>
      </c>
      <c r="J73" s="256"/>
      <c r="K73" s="257">
        <f>ROUND(E73*J73,2)</f>
        <v>0</v>
      </c>
      <c r="L73" s="257">
        <v>21</v>
      </c>
      <c r="M73" s="257">
        <f>G73*(1+L73/100)</f>
        <v>0</v>
      </c>
      <c r="N73" s="257">
        <v>0.378</v>
      </c>
      <c r="O73" s="257">
        <f>ROUND(E73*N73,2)</f>
        <v>0.68</v>
      </c>
      <c r="P73" s="257">
        <v>0</v>
      </c>
      <c r="Q73" s="257">
        <f>ROUND(E73*P73,2)</f>
        <v>0</v>
      </c>
      <c r="R73" s="257"/>
      <c r="S73" s="257" t="s">
        <v>108</v>
      </c>
      <c r="T73" s="258" t="s">
        <v>108</v>
      </c>
      <c r="U73" s="231">
        <v>2.5999999999999999E-2</v>
      </c>
      <c r="V73" s="231">
        <f>ROUND(E73*U73,2)</f>
        <v>0.05</v>
      </c>
      <c r="W73" s="231"/>
      <c r="X73" s="231" t="s">
        <v>109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162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2" t="s">
        <v>183</v>
      </c>
      <c r="D74" s="232"/>
      <c r="E74" s="233">
        <v>2.25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112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2" t="s">
        <v>184</v>
      </c>
      <c r="D75" s="232"/>
      <c r="E75" s="233">
        <v>-0.44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112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73" t="s">
        <v>116</v>
      </c>
      <c r="D76" s="234"/>
      <c r="E76" s="235">
        <v>1.81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112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2">
        <v>16</v>
      </c>
      <c r="B77" s="253" t="s">
        <v>185</v>
      </c>
      <c r="C77" s="271" t="s">
        <v>186</v>
      </c>
      <c r="D77" s="254" t="s">
        <v>166</v>
      </c>
      <c r="E77" s="255">
        <v>1.81</v>
      </c>
      <c r="F77" s="256"/>
      <c r="G77" s="257">
        <f>ROUND(E77*F77,2)</f>
        <v>0</v>
      </c>
      <c r="H77" s="256"/>
      <c r="I77" s="257">
        <f>ROUND(E77*H77,2)</f>
        <v>0</v>
      </c>
      <c r="J77" s="256"/>
      <c r="K77" s="257">
        <f>ROUND(E77*J77,2)</f>
        <v>0</v>
      </c>
      <c r="L77" s="257">
        <v>21</v>
      </c>
      <c r="M77" s="257">
        <f>G77*(1+L77/100)</f>
        <v>0</v>
      </c>
      <c r="N77" s="257">
        <v>1.10789</v>
      </c>
      <c r="O77" s="257">
        <f>ROUND(E77*N77,2)</f>
        <v>2.0099999999999998</v>
      </c>
      <c r="P77" s="257">
        <v>0</v>
      </c>
      <c r="Q77" s="257">
        <f>ROUND(E77*P77,2)</f>
        <v>0</v>
      </c>
      <c r="R77" s="257"/>
      <c r="S77" s="257" t="s">
        <v>108</v>
      </c>
      <c r="T77" s="258" t="s">
        <v>108</v>
      </c>
      <c r="U77" s="231">
        <v>0.47688999999999998</v>
      </c>
      <c r="V77" s="231">
        <f>ROUND(E77*U77,2)</f>
        <v>0.86</v>
      </c>
      <c r="W77" s="231"/>
      <c r="X77" s="231" t="s">
        <v>187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188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75" t="s">
        <v>189</v>
      </c>
      <c r="D78" s="259"/>
      <c r="E78" s="259"/>
      <c r="F78" s="259"/>
      <c r="G78" s="259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0" t="s">
        <v>190</v>
      </c>
      <c r="D79" s="238"/>
      <c r="E79" s="239"/>
      <c r="F79" s="240"/>
      <c r="G79" s="240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81" t="s">
        <v>191</v>
      </c>
      <c r="D80" s="267"/>
      <c r="E80" s="267"/>
      <c r="F80" s="267"/>
      <c r="G80" s="267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139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81" t="s">
        <v>192</v>
      </c>
      <c r="D81" s="267"/>
      <c r="E81" s="267"/>
      <c r="F81" s="267"/>
      <c r="G81" s="267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81" t="s">
        <v>193</v>
      </c>
      <c r="D82" s="267"/>
      <c r="E82" s="267"/>
      <c r="F82" s="267"/>
      <c r="G82" s="267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139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1" t="s">
        <v>194</v>
      </c>
      <c r="D83" s="267"/>
      <c r="E83" s="267"/>
      <c r="F83" s="267"/>
      <c r="G83" s="267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139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1" t="s">
        <v>195</v>
      </c>
      <c r="D84" s="267"/>
      <c r="E84" s="267"/>
      <c r="F84" s="267"/>
      <c r="G84" s="267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139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72" t="s">
        <v>183</v>
      </c>
      <c r="D85" s="232"/>
      <c r="E85" s="233">
        <v>2.25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112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72" t="s">
        <v>184</v>
      </c>
      <c r="D86" s="232"/>
      <c r="E86" s="233">
        <v>-0.44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112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73" t="s">
        <v>116</v>
      </c>
      <c r="D87" s="234"/>
      <c r="E87" s="235">
        <v>1.81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112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52">
        <v>17</v>
      </c>
      <c r="B88" s="253" t="s">
        <v>196</v>
      </c>
      <c r="C88" s="271" t="s">
        <v>197</v>
      </c>
      <c r="D88" s="254" t="s">
        <v>170</v>
      </c>
      <c r="E88" s="255">
        <v>4</v>
      </c>
      <c r="F88" s="256"/>
      <c r="G88" s="257">
        <f>ROUND(E88*F88,2)</f>
        <v>0</v>
      </c>
      <c r="H88" s="256"/>
      <c r="I88" s="257">
        <f>ROUND(E88*H88,2)</f>
        <v>0</v>
      </c>
      <c r="J88" s="256"/>
      <c r="K88" s="257">
        <f>ROUND(E88*J88,2)</f>
        <v>0</v>
      </c>
      <c r="L88" s="257">
        <v>21</v>
      </c>
      <c r="M88" s="257">
        <f>G88*(1+L88/100)</f>
        <v>0</v>
      </c>
      <c r="N88" s="257">
        <v>8.1000000000000003E-2</v>
      </c>
      <c r="O88" s="257">
        <f>ROUND(E88*N88,2)</f>
        <v>0.32</v>
      </c>
      <c r="P88" s="257">
        <v>0</v>
      </c>
      <c r="Q88" s="257">
        <f>ROUND(E88*P88,2)</f>
        <v>0</v>
      </c>
      <c r="R88" s="257"/>
      <c r="S88" s="257" t="s">
        <v>198</v>
      </c>
      <c r="T88" s="258" t="s">
        <v>199</v>
      </c>
      <c r="U88" s="231">
        <v>0</v>
      </c>
      <c r="V88" s="231">
        <f>ROUND(E88*U88,2)</f>
        <v>0</v>
      </c>
      <c r="W88" s="231"/>
      <c r="X88" s="231" t="s">
        <v>109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110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29"/>
      <c r="B89" s="230"/>
      <c r="C89" s="275" t="s">
        <v>200</v>
      </c>
      <c r="D89" s="259"/>
      <c r="E89" s="259"/>
      <c r="F89" s="259"/>
      <c r="G89" s="259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139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68" t="str">
        <f>C89</f>
        <v>Parkovací retardér, opatření proti poškození nabíjecí stanice automobilem, dodávka včetně kotvících prvků, reflexní povrchová úprava žlutočerná</v>
      </c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72" t="s">
        <v>201</v>
      </c>
      <c r="D90" s="232"/>
      <c r="E90" s="233">
        <v>4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112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52">
        <v>18</v>
      </c>
      <c r="B91" s="253" t="s">
        <v>202</v>
      </c>
      <c r="C91" s="271" t="s">
        <v>203</v>
      </c>
      <c r="D91" s="254" t="s">
        <v>170</v>
      </c>
      <c r="E91" s="255">
        <v>4</v>
      </c>
      <c r="F91" s="256"/>
      <c r="G91" s="257">
        <f>ROUND(E91*F91,2)</f>
        <v>0</v>
      </c>
      <c r="H91" s="256"/>
      <c r="I91" s="257">
        <f>ROUND(E91*H91,2)</f>
        <v>0</v>
      </c>
      <c r="J91" s="256"/>
      <c r="K91" s="257">
        <f>ROUND(E91*J91,2)</f>
        <v>0</v>
      </c>
      <c r="L91" s="257">
        <v>21</v>
      </c>
      <c r="M91" s="257">
        <f>G91*(1+L91/100)</f>
        <v>0</v>
      </c>
      <c r="N91" s="257">
        <v>8.1000000000000003E-2</v>
      </c>
      <c r="O91" s="257">
        <f>ROUND(E91*N91,2)</f>
        <v>0.32</v>
      </c>
      <c r="P91" s="257">
        <v>0</v>
      </c>
      <c r="Q91" s="257">
        <f>ROUND(E91*P91,2)</f>
        <v>0</v>
      </c>
      <c r="R91" s="257"/>
      <c r="S91" s="257" t="s">
        <v>198</v>
      </c>
      <c r="T91" s="258" t="s">
        <v>199</v>
      </c>
      <c r="U91" s="231">
        <v>0</v>
      </c>
      <c r="V91" s="231">
        <f>ROUND(E91*U91,2)</f>
        <v>0</v>
      </c>
      <c r="W91" s="231"/>
      <c r="X91" s="231" t="s">
        <v>109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110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72" t="s">
        <v>204</v>
      </c>
      <c r="D92" s="232"/>
      <c r="E92" s="233">
        <v>4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112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73" t="s">
        <v>116</v>
      </c>
      <c r="D93" s="234"/>
      <c r="E93" s="235">
        <v>4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112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46" t="s">
        <v>103</v>
      </c>
      <c r="B94" s="247" t="s">
        <v>70</v>
      </c>
      <c r="C94" s="270" t="s">
        <v>71</v>
      </c>
      <c r="D94" s="248"/>
      <c r="E94" s="249"/>
      <c r="F94" s="250"/>
      <c r="G94" s="250">
        <f>SUMIF(AG95:AG113,"&lt;&gt;NOR",G95:G113)</f>
        <v>0</v>
      </c>
      <c r="H94" s="250"/>
      <c r="I94" s="250">
        <f>SUM(I95:I113)</f>
        <v>0</v>
      </c>
      <c r="J94" s="250"/>
      <c r="K94" s="250">
        <f>SUM(K95:K113)</f>
        <v>0</v>
      </c>
      <c r="L94" s="250"/>
      <c r="M94" s="250">
        <f>SUM(M95:M113)</f>
        <v>0</v>
      </c>
      <c r="N94" s="250"/>
      <c r="O94" s="250">
        <f>SUM(O95:O113)</f>
        <v>0.13</v>
      </c>
      <c r="P94" s="250"/>
      <c r="Q94" s="250">
        <f>SUM(Q95:Q113)</f>
        <v>0</v>
      </c>
      <c r="R94" s="250"/>
      <c r="S94" s="250"/>
      <c r="T94" s="251"/>
      <c r="U94" s="245"/>
      <c r="V94" s="245">
        <f>SUM(V95:V113)</f>
        <v>1.52</v>
      </c>
      <c r="W94" s="245"/>
      <c r="X94" s="245"/>
      <c r="AG94" t="s">
        <v>104</v>
      </c>
    </row>
    <row r="95" spans="1:60" outlineLevel="1" x14ac:dyDescent="0.2">
      <c r="A95" s="252">
        <v>19</v>
      </c>
      <c r="B95" s="253" t="s">
        <v>205</v>
      </c>
      <c r="C95" s="271" t="s">
        <v>206</v>
      </c>
      <c r="D95" s="254" t="s">
        <v>207</v>
      </c>
      <c r="E95" s="255">
        <v>1</v>
      </c>
      <c r="F95" s="256"/>
      <c r="G95" s="257">
        <f>ROUND(E95*F95,2)</f>
        <v>0</v>
      </c>
      <c r="H95" s="256"/>
      <c r="I95" s="257">
        <f>ROUND(E95*H95,2)</f>
        <v>0</v>
      </c>
      <c r="J95" s="256"/>
      <c r="K95" s="257">
        <f>ROUND(E95*J95,2)</f>
        <v>0</v>
      </c>
      <c r="L95" s="257">
        <v>21</v>
      </c>
      <c r="M95" s="257">
        <f>G95*(1+L95/100)</f>
        <v>0</v>
      </c>
      <c r="N95" s="257">
        <v>0</v>
      </c>
      <c r="O95" s="257">
        <f>ROUND(E95*N95,2)</f>
        <v>0</v>
      </c>
      <c r="P95" s="257">
        <v>0</v>
      </c>
      <c r="Q95" s="257">
        <f>ROUND(E95*P95,2)</f>
        <v>0</v>
      </c>
      <c r="R95" s="257"/>
      <c r="S95" s="257" t="s">
        <v>198</v>
      </c>
      <c r="T95" s="258" t="s">
        <v>199</v>
      </c>
      <c r="U95" s="231">
        <v>0</v>
      </c>
      <c r="V95" s="231">
        <f>ROUND(E95*U95,2)</f>
        <v>0</v>
      </c>
      <c r="W95" s="231"/>
      <c r="X95" s="231" t="s">
        <v>109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162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75" t="s">
        <v>208</v>
      </c>
      <c r="D96" s="259"/>
      <c r="E96" s="259"/>
      <c r="F96" s="259"/>
      <c r="G96" s="259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139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1" t="s">
        <v>209</v>
      </c>
      <c r="D97" s="267"/>
      <c r="E97" s="267"/>
      <c r="F97" s="267"/>
      <c r="G97" s="267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1" t="s">
        <v>210</v>
      </c>
      <c r="D98" s="267"/>
      <c r="E98" s="267"/>
      <c r="F98" s="267"/>
      <c r="G98" s="267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139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0" t="s">
        <v>190</v>
      </c>
      <c r="D99" s="238"/>
      <c r="E99" s="239"/>
      <c r="F99" s="240"/>
      <c r="G99" s="240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1" t="s">
        <v>211</v>
      </c>
      <c r="D100" s="267"/>
      <c r="E100" s="267"/>
      <c r="F100" s="267"/>
      <c r="G100" s="267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72" t="s">
        <v>212</v>
      </c>
      <c r="D101" s="232"/>
      <c r="E101" s="233">
        <v>1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112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60">
        <v>20</v>
      </c>
      <c r="B102" s="261" t="s">
        <v>213</v>
      </c>
      <c r="C102" s="279" t="s">
        <v>214</v>
      </c>
      <c r="D102" s="262" t="s">
        <v>170</v>
      </c>
      <c r="E102" s="263">
        <v>1</v>
      </c>
      <c r="F102" s="264"/>
      <c r="G102" s="265">
        <f>ROUND(E102*F102,2)</f>
        <v>0</v>
      </c>
      <c r="H102" s="264"/>
      <c r="I102" s="265">
        <f>ROUND(E102*H102,2)</f>
        <v>0</v>
      </c>
      <c r="J102" s="264"/>
      <c r="K102" s="265">
        <f>ROUND(E102*J102,2)</f>
        <v>0</v>
      </c>
      <c r="L102" s="265">
        <v>21</v>
      </c>
      <c r="M102" s="265">
        <f>G102*(1+L102/100)</f>
        <v>0</v>
      </c>
      <c r="N102" s="265">
        <v>5.1000000000000004E-3</v>
      </c>
      <c r="O102" s="265">
        <f>ROUND(E102*N102,2)</f>
        <v>0.01</v>
      </c>
      <c r="P102" s="265">
        <v>0</v>
      </c>
      <c r="Q102" s="265">
        <f>ROUND(E102*P102,2)</f>
        <v>0</v>
      </c>
      <c r="R102" s="265" t="s">
        <v>147</v>
      </c>
      <c r="S102" s="265" t="s">
        <v>108</v>
      </c>
      <c r="T102" s="266" t="s">
        <v>108</v>
      </c>
      <c r="U102" s="231">
        <v>0</v>
      </c>
      <c r="V102" s="231">
        <f>ROUND(E102*U102,2)</f>
        <v>0</v>
      </c>
      <c r="W102" s="231"/>
      <c r="X102" s="231" t="s">
        <v>148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215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60">
        <v>21</v>
      </c>
      <c r="B103" s="261" t="s">
        <v>216</v>
      </c>
      <c r="C103" s="279" t="s">
        <v>217</v>
      </c>
      <c r="D103" s="262" t="s">
        <v>170</v>
      </c>
      <c r="E103" s="263">
        <v>1</v>
      </c>
      <c r="F103" s="264"/>
      <c r="G103" s="265">
        <f>ROUND(E103*F103,2)</f>
        <v>0</v>
      </c>
      <c r="H103" s="264"/>
      <c r="I103" s="265">
        <f>ROUND(E103*H103,2)</f>
        <v>0</v>
      </c>
      <c r="J103" s="264"/>
      <c r="K103" s="265">
        <f>ROUND(E103*J103,2)</f>
        <v>0</v>
      </c>
      <c r="L103" s="265">
        <v>21</v>
      </c>
      <c r="M103" s="265">
        <f>G103*(1+L103/100)</f>
        <v>0</v>
      </c>
      <c r="N103" s="265">
        <v>3.0000000000000001E-3</v>
      </c>
      <c r="O103" s="265">
        <f>ROUND(E103*N103,2)</f>
        <v>0</v>
      </c>
      <c r="P103" s="265">
        <v>0</v>
      </c>
      <c r="Q103" s="265">
        <f>ROUND(E103*P103,2)</f>
        <v>0</v>
      </c>
      <c r="R103" s="265" t="s">
        <v>147</v>
      </c>
      <c r="S103" s="265" t="s">
        <v>108</v>
      </c>
      <c r="T103" s="266" t="s">
        <v>108</v>
      </c>
      <c r="U103" s="231">
        <v>0</v>
      </c>
      <c r="V103" s="231">
        <f>ROUND(E103*U103,2)</f>
        <v>0</v>
      </c>
      <c r="W103" s="231"/>
      <c r="X103" s="231" t="s">
        <v>148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215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60">
        <v>22</v>
      </c>
      <c r="B104" s="261" t="s">
        <v>218</v>
      </c>
      <c r="C104" s="279" t="s">
        <v>219</v>
      </c>
      <c r="D104" s="262" t="s">
        <v>170</v>
      </c>
      <c r="E104" s="263">
        <v>1</v>
      </c>
      <c r="F104" s="264"/>
      <c r="G104" s="265">
        <f>ROUND(E104*F104,2)</f>
        <v>0</v>
      </c>
      <c r="H104" s="264"/>
      <c r="I104" s="265">
        <f>ROUND(E104*H104,2)</f>
        <v>0</v>
      </c>
      <c r="J104" s="264"/>
      <c r="K104" s="265">
        <f>ROUND(E104*J104,2)</f>
        <v>0</v>
      </c>
      <c r="L104" s="265">
        <v>21</v>
      </c>
      <c r="M104" s="265">
        <f>G104*(1+L104/100)</f>
        <v>0</v>
      </c>
      <c r="N104" s="265">
        <v>3.0000000000000001E-3</v>
      </c>
      <c r="O104" s="265">
        <f>ROUND(E104*N104,2)</f>
        <v>0</v>
      </c>
      <c r="P104" s="265">
        <v>0</v>
      </c>
      <c r="Q104" s="265">
        <f>ROUND(E104*P104,2)</f>
        <v>0</v>
      </c>
      <c r="R104" s="265"/>
      <c r="S104" s="265" t="s">
        <v>198</v>
      </c>
      <c r="T104" s="266" t="s">
        <v>199</v>
      </c>
      <c r="U104" s="231">
        <v>0</v>
      </c>
      <c r="V104" s="231">
        <f>ROUND(E104*U104,2)</f>
        <v>0</v>
      </c>
      <c r="W104" s="231"/>
      <c r="X104" s="231" t="s">
        <v>148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215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2">
        <v>23</v>
      </c>
      <c r="B105" s="253" t="s">
        <v>220</v>
      </c>
      <c r="C105" s="271" t="s">
        <v>221</v>
      </c>
      <c r="D105" s="254" t="s">
        <v>170</v>
      </c>
      <c r="E105" s="255">
        <v>1</v>
      </c>
      <c r="F105" s="256"/>
      <c r="G105" s="257">
        <f>ROUND(E105*F105,2)</f>
        <v>0</v>
      </c>
      <c r="H105" s="256"/>
      <c r="I105" s="257">
        <f>ROUND(E105*H105,2)</f>
        <v>0</v>
      </c>
      <c r="J105" s="256"/>
      <c r="K105" s="257">
        <f>ROUND(E105*J105,2)</f>
        <v>0</v>
      </c>
      <c r="L105" s="257">
        <v>21</v>
      </c>
      <c r="M105" s="257">
        <f>G105*(1+L105/100)</f>
        <v>0</v>
      </c>
      <c r="N105" s="257">
        <v>0</v>
      </c>
      <c r="O105" s="257">
        <f>ROUND(E105*N105,2)</f>
        <v>0</v>
      </c>
      <c r="P105" s="257">
        <v>0</v>
      </c>
      <c r="Q105" s="257">
        <f>ROUND(E105*P105,2)</f>
        <v>0</v>
      </c>
      <c r="R105" s="257" t="s">
        <v>147</v>
      </c>
      <c r="S105" s="257" t="s">
        <v>108</v>
      </c>
      <c r="T105" s="258" t="s">
        <v>108</v>
      </c>
      <c r="U105" s="231">
        <v>0</v>
      </c>
      <c r="V105" s="231">
        <f>ROUND(E105*U105,2)</f>
        <v>0</v>
      </c>
      <c r="W105" s="231"/>
      <c r="X105" s="231" t="s">
        <v>148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215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72" t="s">
        <v>222</v>
      </c>
      <c r="D106" s="232"/>
      <c r="E106" s="233">
        <v>1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112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52">
        <v>24</v>
      </c>
      <c r="B107" s="253" t="s">
        <v>223</v>
      </c>
      <c r="C107" s="271" t="s">
        <v>224</v>
      </c>
      <c r="D107" s="254" t="s">
        <v>170</v>
      </c>
      <c r="E107" s="255">
        <v>1</v>
      </c>
      <c r="F107" s="256"/>
      <c r="G107" s="257">
        <f>ROUND(E107*F107,2)</f>
        <v>0</v>
      </c>
      <c r="H107" s="256"/>
      <c r="I107" s="257">
        <f>ROUND(E107*H107,2)</f>
        <v>0</v>
      </c>
      <c r="J107" s="256"/>
      <c r="K107" s="257">
        <f>ROUND(E107*J107,2)</f>
        <v>0</v>
      </c>
      <c r="L107" s="257">
        <v>21</v>
      </c>
      <c r="M107" s="257">
        <f>G107*(1+L107/100)</f>
        <v>0</v>
      </c>
      <c r="N107" s="257">
        <v>0</v>
      </c>
      <c r="O107" s="257">
        <f>ROUND(E107*N107,2)</f>
        <v>0</v>
      </c>
      <c r="P107" s="257">
        <v>0</v>
      </c>
      <c r="Q107" s="257">
        <f>ROUND(E107*P107,2)</f>
        <v>0</v>
      </c>
      <c r="R107" s="257" t="s">
        <v>147</v>
      </c>
      <c r="S107" s="257" t="s">
        <v>108</v>
      </c>
      <c r="T107" s="258" t="s">
        <v>108</v>
      </c>
      <c r="U107" s="231">
        <v>0</v>
      </c>
      <c r="V107" s="231">
        <f>ROUND(E107*U107,2)</f>
        <v>0</v>
      </c>
      <c r="W107" s="231"/>
      <c r="X107" s="231" t="s">
        <v>148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215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72" t="s">
        <v>222</v>
      </c>
      <c r="D108" s="232"/>
      <c r="E108" s="233">
        <v>1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112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60">
        <v>25</v>
      </c>
      <c r="B109" s="261" t="s">
        <v>225</v>
      </c>
      <c r="C109" s="279" t="s">
        <v>226</v>
      </c>
      <c r="D109" s="262" t="s">
        <v>170</v>
      </c>
      <c r="E109" s="263">
        <v>1</v>
      </c>
      <c r="F109" s="264"/>
      <c r="G109" s="265">
        <f>ROUND(E109*F109,2)</f>
        <v>0</v>
      </c>
      <c r="H109" s="264"/>
      <c r="I109" s="265">
        <f>ROUND(E109*H109,2)</f>
        <v>0</v>
      </c>
      <c r="J109" s="264"/>
      <c r="K109" s="265">
        <f>ROUND(E109*J109,2)</f>
        <v>0</v>
      </c>
      <c r="L109" s="265">
        <v>21</v>
      </c>
      <c r="M109" s="265">
        <f>G109*(1+L109/100)</f>
        <v>0</v>
      </c>
      <c r="N109" s="265">
        <v>0.11840000000000001</v>
      </c>
      <c r="O109" s="265">
        <f>ROUND(E109*N109,2)</f>
        <v>0.12</v>
      </c>
      <c r="P109" s="265">
        <v>0</v>
      </c>
      <c r="Q109" s="265">
        <f>ROUND(E109*P109,2)</f>
        <v>0</v>
      </c>
      <c r="R109" s="265"/>
      <c r="S109" s="265" t="s">
        <v>108</v>
      </c>
      <c r="T109" s="266" t="s">
        <v>108</v>
      </c>
      <c r="U109" s="231">
        <v>0.91800000000000004</v>
      </c>
      <c r="V109" s="231">
        <f>ROUND(E109*U109,2)</f>
        <v>0.92</v>
      </c>
      <c r="W109" s="231"/>
      <c r="X109" s="231" t="s">
        <v>109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110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52">
        <v>26</v>
      </c>
      <c r="B110" s="253" t="s">
        <v>227</v>
      </c>
      <c r="C110" s="271" t="s">
        <v>228</v>
      </c>
      <c r="D110" s="254" t="s">
        <v>170</v>
      </c>
      <c r="E110" s="255">
        <v>3</v>
      </c>
      <c r="F110" s="256"/>
      <c r="G110" s="257">
        <f>ROUND(E110*F110,2)</f>
        <v>0</v>
      </c>
      <c r="H110" s="256"/>
      <c r="I110" s="257">
        <f>ROUND(E110*H110,2)</f>
        <v>0</v>
      </c>
      <c r="J110" s="256"/>
      <c r="K110" s="257">
        <f>ROUND(E110*J110,2)</f>
        <v>0</v>
      </c>
      <c r="L110" s="257">
        <v>21</v>
      </c>
      <c r="M110" s="257">
        <f>G110*(1+L110/100)</f>
        <v>0</v>
      </c>
      <c r="N110" s="257">
        <v>0</v>
      </c>
      <c r="O110" s="257">
        <f>ROUND(E110*N110,2)</f>
        <v>0</v>
      </c>
      <c r="P110" s="257">
        <v>0</v>
      </c>
      <c r="Q110" s="257">
        <f>ROUND(E110*P110,2)</f>
        <v>0</v>
      </c>
      <c r="R110" s="257"/>
      <c r="S110" s="257" t="s">
        <v>108</v>
      </c>
      <c r="T110" s="258" t="s">
        <v>108</v>
      </c>
      <c r="U110" s="231">
        <v>0.2</v>
      </c>
      <c r="V110" s="231">
        <f>ROUND(E110*U110,2)</f>
        <v>0.6</v>
      </c>
      <c r="W110" s="231"/>
      <c r="X110" s="231" t="s">
        <v>109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110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72" t="s">
        <v>229</v>
      </c>
      <c r="D111" s="232"/>
      <c r="E111" s="233">
        <v>1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112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72" t="s">
        <v>230</v>
      </c>
      <c r="D112" s="232"/>
      <c r="E112" s="233">
        <v>1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112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72" t="s">
        <v>231</v>
      </c>
      <c r="D113" s="232"/>
      <c r="E113" s="233">
        <v>1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112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46" t="s">
        <v>103</v>
      </c>
      <c r="B114" s="247" t="s">
        <v>72</v>
      </c>
      <c r="C114" s="270" t="s">
        <v>73</v>
      </c>
      <c r="D114" s="248"/>
      <c r="E114" s="249"/>
      <c r="F114" s="250"/>
      <c r="G114" s="250">
        <f>SUMIF(AG115:AG115,"&lt;&gt;NOR",G115:G115)</f>
        <v>0</v>
      </c>
      <c r="H114" s="250"/>
      <c r="I114" s="250">
        <f>SUM(I115:I115)</f>
        <v>0</v>
      </c>
      <c r="J114" s="250"/>
      <c r="K114" s="250">
        <f>SUM(K115:K115)</f>
        <v>0</v>
      </c>
      <c r="L114" s="250"/>
      <c r="M114" s="250">
        <f>SUM(M115:M115)</f>
        <v>0</v>
      </c>
      <c r="N114" s="250"/>
      <c r="O114" s="250">
        <f>SUM(O115:O115)</f>
        <v>0</v>
      </c>
      <c r="P114" s="250"/>
      <c r="Q114" s="250">
        <f>SUM(Q115:Q115)</f>
        <v>0</v>
      </c>
      <c r="R114" s="250"/>
      <c r="S114" s="250"/>
      <c r="T114" s="251"/>
      <c r="U114" s="245"/>
      <c r="V114" s="245">
        <f>SUM(V115:V115)</f>
        <v>0.04</v>
      </c>
      <c r="W114" s="245"/>
      <c r="X114" s="245"/>
      <c r="AG114" t="s">
        <v>104</v>
      </c>
    </row>
    <row r="115" spans="1:60" outlineLevel="1" x14ac:dyDescent="0.2">
      <c r="A115" s="252">
        <v>27</v>
      </c>
      <c r="B115" s="253" t="s">
        <v>232</v>
      </c>
      <c r="C115" s="271" t="s">
        <v>233</v>
      </c>
      <c r="D115" s="254" t="s">
        <v>146</v>
      </c>
      <c r="E115" s="255">
        <v>2.5809700000000002</v>
      </c>
      <c r="F115" s="256"/>
      <c r="G115" s="257">
        <f>ROUND(E115*F115,2)</f>
        <v>0</v>
      </c>
      <c r="H115" s="256"/>
      <c r="I115" s="257">
        <f>ROUND(E115*H115,2)</f>
        <v>0</v>
      </c>
      <c r="J115" s="256"/>
      <c r="K115" s="257">
        <f>ROUND(E115*J115,2)</f>
        <v>0</v>
      </c>
      <c r="L115" s="257">
        <v>21</v>
      </c>
      <c r="M115" s="257">
        <f>G115*(1+L115/100)</f>
        <v>0</v>
      </c>
      <c r="N115" s="257">
        <v>0</v>
      </c>
      <c r="O115" s="257">
        <f>ROUND(E115*N115,2)</f>
        <v>0</v>
      </c>
      <c r="P115" s="257">
        <v>0</v>
      </c>
      <c r="Q115" s="257">
        <f>ROUND(E115*P115,2)</f>
        <v>0</v>
      </c>
      <c r="R115" s="257"/>
      <c r="S115" s="257" t="s">
        <v>108</v>
      </c>
      <c r="T115" s="258" t="s">
        <v>161</v>
      </c>
      <c r="U115" s="231">
        <v>1.6E-2</v>
      </c>
      <c r="V115" s="231">
        <f>ROUND(E115*U115,2)</f>
        <v>0.04</v>
      </c>
      <c r="W115" s="231"/>
      <c r="X115" s="231" t="s">
        <v>234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235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3"/>
      <c r="B116" s="4"/>
      <c r="C116" s="282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AE116">
        <v>15</v>
      </c>
      <c r="AF116">
        <v>21</v>
      </c>
      <c r="AG116" t="s">
        <v>90</v>
      </c>
    </row>
    <row r="117" spans="1:60" x14ac:dyDescent="0.2">
      <c r="A117" s="215"/>
      <c r="B117" s="216" t="s">
        <v>31</v>
      </c>
      <c r="C117" s="283"/>
      <c r="D117" s="217"/>
      <c r="E117" s="218"/>
      <c r="F117" s="218"/>
      <c r="G117" s="269">
        <f>G8+G63+G72+G94+G114</f>
        <v>0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AE117">
        <f>SUMIF(L7:L115,AE116,G7:G115)</f>
        <v>0</v>
      </c>
      <c r="AF117">
        <f>SUMIF(L7:L115,AF116,G7:G115)</f>
        <v>0</v>
      </c>
      <c r="AG117" t="s">
        <v>236</v>
      </c>
    </row>
    <row r="118" spans="1:60" x14ac:dyDescent="0.2">
      <c r="A118" s="3"/>
      <c r="B118" s="4"/>
      <c r="C118" s="282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60" x14ac:dyDescent="0.2">
      <c r="A119" s="3"/>
      <c r="B119" s="4"/>
      <c r="C119" s="282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60" x14ac:dyDescent="0.2">
      <c r="A120" s="219" t="s">
        <v>237</v>
      </c>
      <c r="B120" s="219"/>
      <c r="C120" s="284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60" x14ac:dyDescent="0.2">
      <c r="A121" s="220"/>
      <c r="B121" s="221"/>
      <c r="C121" s="285"/>
      <c r="D121" s="221"/>
      <c r="E121" s="221"/>
      <c r="F121" s="221"/>
      <c r="G121" s="222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AG121" t="s">
        <v>238</v>
      </c>
    </row>
    <row r="122" spans="1:60" x14ac:dyDescent="0.2">
      <c r="A122" s="223"/>
      <c r="B122" s="224"/>
      <c r="C122" s="286"/>
      <c r="D122" s="224"/>
      <c r="E122" s="224"/>
      <c r="F122" s="224"/>
      <c r="G122" s="225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60" x14ac:dyDescent="0.2">
      <c r="A123" s="223"/>
      <c r="B123" s="224"/>
      <c r="C123" s="286"/>
      <c r="D123" s="224"/>
      <c r="E123" s="224"/>
      <c r="F123" s="224"/>
      <c r="G123" s="225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60" x14ac:dyDescent="0.2">
      <c r="A124" s="223"/>
      <c r="B124" s="224"/>
      <c r="C124" s="286"/>
      <c r="D124" s="224"/>
      <c r="E124" s="224"/>
      <c r="F124" s="224"/>
      <c r="G124" s="22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">
      <c r="A125" s="226"/>
      <c r="B125" s="227"/>
      <c r="C125" s="287"/>
      <c r="D125" s="227"/>
      <c r="E125" s="227"/>
      <c r="F125" s="227"/>
      <c r="G125" s="228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">
      <c r="A126" s="3"/>
      <c r="B126" s="4"/>
      <c r="C126" s="282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C127" s="288"/>
      <c r="D127" s="10"/>
      <c r="AG127" t="s">
        <v>239</v>
      </c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9">
    <mergeCell ref="C97:G97"/>
    <mergeCell ref="C98:G98"/>
    <mergeCell ref="C100:G100"/>
    <mergeCell ref="C81:G81"/>
    <mergeCell ref="C82:G82"/>
    <mergeCell ref="C83:G83"/>
    <mergeCell ref="C84:G84"/>
    <mergeCell ref="C89:G89"/>
    <mergeCell ref="C96:G96"/>
    <mergeCell ref="A1:G1"/>
    <mergeCell ref="C2:G2"/>
    <mergeCell ref="C3:G3"/>
    <mergeCell ref="C4:G4"/>
    <mergeCell ref="A120:C120"/>
    <mergeCell ref="A121:G125"/>
    <mergeCell ref="C38:G38"/>
    <mergeCell ref="C70:G70"/>
    <mergeCell ref="C78:G78"/>
    <mergeCell ref="C80:G8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F940C-7F72-419D-B248-53FCFA27B1F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78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79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79</v>
      </c>
      <c r="AG3" t="s">
        <v>80</v>
      </c>
    </row>
    <row r="4" spans="1:60" ht="24.95" customHeight="1" x14ac:dyDescent="0.2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81</v>
      </c>
    </row>
    <row r="5" spans="1:60" x14ac:dyDescent="0.2">
      <c r="D5" s="10"/>
    </row>
    <row r="6" spans="1:60" ht="38.25" x14ac:dyDescent="0.2">
      <c r="A6" s="208" t="s">
        <v>82</v>
      </c>
      <c r="B6" s="210" t="s">
        <v>83</v>
      </c>
      <c r="C6" s="210" t="s">
        <v>84</v>
      </c>
      <c r="D6" s="209" t="s">
        <v>85</v>
      </c>
      <c r="E6" s="208" t="s">
        <v>86</v>
      </c>
      <c r="F6" s="207" t="s">
        <v>87</v>
      </c>
      <c r="G6" s="208" t="s">
        <v>31</v>
      </c>
      <c r="H6" s="211" t="s">
        <v>32</v>
      </c>
      <c r="I6" s="211" t="s">
        <v>88</v>
      </c>
      <c r="J6" s="211" t="s">
        <v>33</v>
      </c>
      <c r="K6" s="211" t="s">
        <v>89</v>
      </c>
      <c r="L6" s="211" t="s">
        <v>90</v>
      </c>
      <c r="M6" s="211" t="s">
        <v>91</v>
      </c>
      <c r="N6" s="211" t="s">
        <v>92</v>
      </c>
      <c r="O6" s="211" t="s">
        <v>93</v>
      </c>
      <c r="P6" s="211" t="s">
        <v>94</v>
      </c>
      <c r="Q6" s="211" t="s">
        <v>95</v>
      </c>
      <c r="R6" s="211" t="s">
        <v>96</v>
      </c>
      <c r="S6" s="211" t="s">
        <v>97</v>
      </c>
      <c r="T6" s="211" t="s">
        <v>98</v>
      </c>
      <c r="U6" s="211" t="s">
        <v>99</v>
      </c>
      <c r="V6" s="211" t="s">
        <v>100</v>
      </c>
      <c r="W6" s="211" t="s">
        <v>101</v>
      </c>
      <c r="X6" s="211" t="s">
        <v>102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6" t="s">
        <v>103</v>
      </c>
      <c r="B8" s="247" t="s">
        <v>75</v>
      </c>
      <c r="C8" s="270" t="s">
        <v>76</v>
      </c>
      <c r="D8" s="248"/>
      <c r="E8" s="249"/>
      <c r="F8" s="250"/>
      <c r="G8" s="250">
        <f>SUMIF(AG9:AG27,"&lt;&gt;NOR",G9:G27)</f>
        <v>0</v>
      </c>
      <c r="H8" s="250"/>
      <c r="I8" s="250">
        <f>SUM(I9:I27)</f>
        <v>0</v>
      </c>
      <c r="J8" s="250"/>
      <c r="K8" s="250">
        <f>SUM(K9:K27)</f>
        <v>0</v>
      </c>
      <c r="L8" s="250"/>
      <c r="M8" s="250">
        <f>SUM(M9:M27)</f>
        <v>0</v>
      </c>
      <c r="N8" s="250"/>
      <c r="O8" s="250">
        <f>SUM(O9:O27)</f>
        <v>0</v>
      </c>
      <c r="P8" s="250"/>
      <c r="Q8" s="250">
        <f>SUM(Q9:Q27)</f>
        <v>0</v>
      </c>
      <c r="R8" s="250"/>
      <c r="S8" s="250"/>
      <c r="T8" s="251"/>
      <c r="U8" s="245"/>
      <c r="V8" s="245">
        <f>SUM(V9:V27)</f>
        <v>0</v>
      </c>
      <c r="W8" s="245"/>
      <c r="X8" s="245"/>
      <c r="AG8" t="s">
        <v>104</v>
      </c>
    </row>
    <row r="9" spans="1:60" outlineLevel="1" x14ac:dyDescent="0.2">
      <c r="A9" s="260">
        <v>1</v>
      </c>
      <c r="B9" s="261" t="s">
        <v>240</v>
      </c>
      <c r="C9" s="279" t="s">
        <v>241</v>
      </c>
      <c r="D9" s="262" t="s">
        <v>160</v>
      </c>
      <c r="E9" s="263">
        <v>105</v>
      </c>
      <c r="F9" s="264"/>
      <c r="G9" s="265">
        <f>ROUND(E9*F9,2)</f>
        <v>0</v>
      </c>
      <c r="H9" s="264"/>
      <c r="I9" s="265">
        <f>ROUND(E9*H9,2)</f>
        <v>0</v>
      </c>
      <c r="J9" s="264"/>
      <c r="K9" s="265">
        <f>ROUND(E9*J9,2)</f>
        <v>0</v>
      </c>
      <c r="L9" s="265">
        <v>21</v>
      </c>
      <c r="M9" s="265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5"/>
      <c r="S9" s="265" t="s">
        <v>198</v>
      </c>
      <c r="T9" s="266" t="s">
        <v>199</v>
      </c>
      <c r="U9" s="231">
        <v>0</v>
      </c>
      <c r="V9" s="231">
        <f>ROUND(E9*U9,2)</f>
        <v>0</v>
      </c>
      <c r="W9" s="231"/>
      <c r="X9" s="231" t="s">
        <v>109</v>
      </c>
      <c r="Y9" s="212"/>
      <c r="Z9" s="212"/>
      <c r="AA9" s="212"/>
      <c r="AB9" s="212"/>
      <c r="AC9" s="212"/>
      <c r="AD9" s="212"/>
      <c r="AE9" s="212"/>
      <c r="AF9" s="212"/>
      <c r="AG9" s="212" t="s">
        <v>110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0">
        <v>2</v>
      </c>
      <c r="B10" s="261" t="s">
        <v>242</v>
      </c>
      <c r="C10" s="279" t="s">
        <v>243</v>
      </c>
      <c r="D10" s="262" t="s">
        <v>160</v>
      </c>
      <c r="E10" s="263">
        <v>6</v>
      </c>
      <c r="F10" s="264"/>
      <c r="G10" s="265">
        <f>ROUND(E10*F10,2)</f>
        <v>0</v>
      </c>
      <c r="H10" s="264"/>
      <c r="I10" s="265">
        <f>ROUND(E10*H10,2)</f>
        <v>0</v>
      </c>
      <c r="J10" s="264"/>
      <c r="K10" s="265">
        <f>ROUND(E10*J10,2)</f>
        <v>0</v>
      </c>
      <c r="L10" s="265">
        <v>21</v>
      </c>
      <c r="M10" s="265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5"/>
      <c r="S10" s="265" t="s">
        <v>198</v>
      </c>
      <c r="T10" s="266" t="s">
        <v>199</v>
      </c>
      <c r="U10" s="231">
        <v>0</v>
      </c>
      <c r="V10" s="231">
        <f>ROUND(E10*U10,2)</f>
        <v>0</v>
      </c>
      <c r="W10" s="231"/>
      <c r="X10" s="231" t="s">
        <v>109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110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0">
        <v>3</v>
      </c>
      <c r="B11" s="261" t="s">
        <v>244</v>
      </c>
      <c r="C11" s="279" t="s">
        <v>245</v>
      </c>
      <c r="D11" s="262" t="s">
        <v>246</v>
      </c>
      <c r="E11" s="263">
        <v>9</v>
      </c>
      <c r="F11" s="264"/>
      <c r="G11" s="265">
        <f>ROUND(E11*F11,2)</f>
        <v>0</v>
      </c>
      <c r="H11" s="264"/>
      <c r="I11" s="265">
        <f>ROUND(E11*H11,2)</f>
        <v>0</v>
      </c>
      <c r="J11" s="264"/>
      <c r="K11" s="265">
        <f>ROUND(E11*J11,2)</f>
        <v>0</v>
      </c>
      <c r="L11" s="265">
        <v>21</v>
      </c>
      <c r="M11" s="265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5"/>
      <c r="S11" s="265" t="s">
        <v>198</v>
      </c>
      <c r="T11" s="266" t="s">
        <v>199</v>
      </c>
      <c r="U11" s="231">
        <v>0</v>
      </c>
      <c r="V11" s="231">
        <f>ROUND(E11*U11,2)</f>
        <v>0</v>
      </c>
      <c r="W11" s="231"/>
      <c r="X11" s="231" t="s">
        <v>109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110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60">
        <v>4</v>
      </c>
      <c r="B12" s="261" t="s">
        <v>247</v>
      </c>
      <c r="C12" s="279" t="s">
        <v>248</v>
      </c>
      <c r="D12" s="262" t="s">
        <v>246</v>
      </c>
      <c r="E12" s="263">
        <v>1</v>
      </c>
      <c r="F12" s="264"/>
      <c r="G12" s="265">
        <f>ROUND(E12*F12,2)</f>
        <v>0</v>
      </c>
      <c r="H12" s="264"/>
      <c r="I12" s="265">
        <f>ROUND(E12*H12,2)</f>
        <v>0</v>
      </c>
      <c r="J12" s="264"/>
      <c r="K12" s="265">
        <f>ROUND(E12*J12,2)</f>
        <v>0</v>
      </c>
      <c r="L12" s="265">
        <v>21</v>
      </c>
      <c r="M12" s="265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5"/>
      <c r="S12" s="265" t="s">
        <v>198</v>
      </c>
      <c r="T12" s="266" t="s">
        <v>199</v>
      </c>
      <c r="U12" s="231">
        <v>0</v>
      </c>
      <c r="V12" s="231">
        <f>ROUND(E12*U12,2)</f>
        <v>0</v>
      </c>
      <c r="W12" s="231"/>
      <c r="X12" s="231" t="s">
        <v>148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249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0">
        <v>5</v>
      </c>
      <c r="B13" s="261" t="s">
        <v>250</v>
      </c>
      <c r="C13" s="279" t="s">
        <v>251</v>
      </c>
      <c r="D13" s="262" t="s">
        <v>160</v>
      </c>
      <c r="E13" s="263">
        <v>10</v>
      </c>
      <c r="F13" s="264"/>
      <c r="G13" s="265">
        <f>ROUND(E13*F13,2)</f>
        <v>0</v>
      </c>
      <c r="H13" s="264"/>
      <c r="I13" s="265">
        <f>ROUND(E13*H13,2)</f>
        <v>0</v>
      </c>
      <c r="J13" s="264"/>
      <c r="K13" s="265">
        <f>ROUND(E13*J13,2)</f>
        <v>0</v>
      </c>
      <c r="L13" s="265">
        <v>21</v>
      </c>
      <c r="M13" s="265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5"/>
      <c r="S13" s="265" t="s">
        <v>198</v>
      </c>
      <c r="T13" s="266" t="s">
        <v>199</v>
      </c>
      <c r="U13" s="231">
        <v>0</v>
      </c>
      <c r="V13" s="231">
        <f>ROUND(E13*U13,2)</f>
        <v>0</v>
      </c>
      <c r="W13" s="231"/>
      <c r="X13" s="231" t="s">
        <v>109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110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0">
        <v>6</v>
      </c>
      <c r="B14" s="261" t="s">
        <v>252</v>
      </c>
      <c r="C14" s="279" t="s">
        <v>253</v>
      </c>
      <c r="D14" s="262" t="s">
        <v>160</v>
      </c>
      <c r="E14" s="263">
        <v>10</v>
      </c>
      <c r="F14" s="264"/>
      <c r="G14" s="265">
        <f>ROUND(E14*F14,2)</f>
        <v>0</v>
      </c>
      <c r="H14" s="264"/>
      <c r="I14" s="265">
        <f>ROUND(E14*H14,2)</f>
        <v>0</v>
      </c>
      <c r="J14" s="264"/>
      <c r="K14" s="265">
        <f>ROUND(E14*J14,2)</f>
        <v>0</v>
      </c>
      <c r="L14" s="265">
        <v>21</v>
      </c>
      <c r="M14" s="265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5"/>
      <c r="S14" s="265" t="s">
        <v>198</v>
      </c>
      <c r="T14" s="266" t="s">
        <v>199</v>
      </c>
      <c r="U14" s="231">
        <v>0</v>
      </c>
      <c r="V14" s="231">
        <f>ROUND(E14*U14,2)</f>
        <v>0</v>
      </c>
      <c r="W14" s="231"/>
      <c r="X14" s="231" t="s">
        <v>109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110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0">
        <v>7</v>
      </c>
      <c r="B15" s="261" t="s">
        <v>254</v>
      </c>
      <c r="C15" s="279" t="s">
        <v>255</v>
      </c>
      <c r="D15" s="262" t="s">
        <v>246</v>
      </c>
      <c r="E15" s="263">
        <v>2</v>
      </c>
      <c r="F15" s="264"/>
      <c r="G15" s="265">
        <f>ROUND(E15*F15,2)</f>
        <v>0</v>
      </c>
      <c r="H15" s="264"/>
      <c r="I15" s="265">
        <f>ROUND(E15*H15,2)</f>
        <v>0</v>
      </c>
      <c r="J15" s="264"/>
      <c r="K15" s="265">
        <f>ROUND(E15*J15,2)</f>
        <v>0</v>
      </c>
      <c r="L15" s="265">
        <v>21</v>
      </c>
      <c r="M15" s="265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5"/>
      <c r="S15" s="265" t="s">
        <v>198</v>
      </c>
      <c r="T15" s="266" t="s">
        <v>199</v>
      </c>
      <c r="U15" s="231">
        <v>0</v>
      </c>
      <c r="V15" s="231">
        <f>ROUND(E15*U15,2)</f>
        <v>0</v>
      </c>
      <c r="W15" s="231"/>
      <c r="X15" s="231" t="s">
        <v>109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110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0">
        <v>8</v>
      </c>
      <c r="B16" s="261" t="s">
        <v>256</v>
      </c>
      <c r="C16" s="279" t="s">
        <v>257</v>
      </c>
      <c r="D16" s="262" t="s">
        <v>160</v>
      </c>
      <c r="E16" s="263">
        <v>4</v>
      </c>
      <c r="F16" s="264"/>
      <c r="G16" s="265">
        <f>ROUND(E16*F16,2)</f>
        <v>0</v>
      </c>
      <c r="H16" s="264"/>
      <c r="I16" s="265">
        <f>ROUND(E16*H16,2)</f>
        <v>0</v>
      </c>
      <c r="J16" s="264"/>
      <c r="K16" s="265">
        <f>ROUND(E16*J16,2)</f>
        <v>0</v>
      </c>
      <c r="L16" s="265">
        <v>21</v>
      </c>
      <c r="M16" s="265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5"/>
      <c r="S16" s="265" t="s">
        <v>198</v>
      </c>
      <c r="T16" s="266" t="s">
        <v>199</v>
      </c>
      <c r="U16" s="231">
        <v>0</v>
      </c>
      <c r="V16" s="231">
        <f>ROUND(E16*U16,2)</f>
        <v>0</v>
      </c>
      <c r="W16" s="231"/>
      <c r="X16" s="231" t="s">
        <v>109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110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0">
        <v>9</v>
      </c>
      <c r="B17" s="261" t="s">
        <v>258</v>
      </c>
      <c r="C17" s="279" t="s">
        <v>259</v>
      </c>
      <c r="D17" s="262" t="s">
        <v>246</v>
      </c>
      <c r="E17" s="263">
        <v>8</v>
      </c>
      <c r="F17" s="264"/>
      <c r="G17" s="265">
        <f>ROUND(E17*F17,2)</f>
        <v>0</v>
      </c>
      <c r="H17" s="264"/>
      <c r="I17" s="265">
        <f>ROUND(E17*H17,2)</f>
        <v>0</v>
      </c>
      <c r="J17" s="264"/>
      <c r="K17" s="265">
        <f>ROUND(E17*J17,2)</f>
        <v>0</v>
      </c>
      <c r="L17" s="265">
        <v>21</v>
      </c>
      <c r="M17" s="265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5"/>
      <c r="S17" s="265" t="s">
        <v>198</v>
      </c>
      <c r="T17" s="266" t="s">
        <v>199</v>
      </c>
      <c r="U17" s="231">
        <v>0</v>
      </c>
      <c r="V17" s="231">
        <f>ROUND(E17*U17,2)</f>
        <v>0</v>
      </c>
      <c r="W17" s="231"/>
      <c r="X17" s="231" t="s">
        <v>109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110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0">
        <v>10</v>
      </c>
      <c r="B18" s="261" t="s">
        <v>260</v>
      </c>
      <c r="C18" s="279" t="s">
        <v>261</v>
      </c>
      <c r="D18" s="262" t="s">
        <v>246</v>
      </c>
      <c r="E18" s="263">
        <v>1</v>
      </c>
      <c r="F18" s="264"/>
      <c r="G18" s="265">
        <f>ROUND(E18*F18,2)</f>
        <v>0</v>
      </c>
      <c r="H18" s="264"/>
      <c r="I18" s="265">
        <f>ROUND(E18*H18,2)</f>
        <v>0</v>
      </c>
      <c r="J18" s="264"/>
      <c r="K18" s="265">
        <f>ROUND(E18*J18,2)</f>
        <v>0</v>
      </c>
      <c r="L18" s="265">
        <v>21</v>
      </c>
      <c r="M18" s="265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5"/>
      <c r="S18" s="265" t="s">
        <v>198</v>
      </c>
      <c r="T18" s="266" t="s">
        <v>199</v>
      </c>
      <c r="U18" s="231">
        <v>0</v>
      </c>
      <c r="V18" s="231">
        <f>ROUND(E18*U18,2)</f>
        <v>0</v>
      </c>
      <c r="W18" s="231"/>
      <c r="X18" s="231" t="s">
        <v>148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249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0">
        <v>11</v>
      </c>
      <c r="B19" s="261" t="s">
        <v>262</v>
      </c>
      <c r="C19" s="279" t="s">
        <v>263</v>
      </c>
      <c r="D19" s="262" t="s">
        <v>264</v>
      </c>
      <c r="E19" s="263">
        <v>1</v>
      </c>
      <c r="F19" s="264"/>
      <c r="G19" s="265">
        <f>ROUND(E19*F19,2)</f>
        <v>0</v>
      </c>
      <c r="H19" s="264"/>
      <c r="I19" s="265">
        <f>ROUND(E19*H19,2)</f>
        <v>0</v>
      </c>
      <c r="J19" s="264"/>
      <c r="K19" s="265">
        <f>ROUND(E19*J19,2)</f>
        <v>0</v>
      </c>
      <c r="L19" s="265">
        <v>21</v>
      </c>
      <c r="M19" s="265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5"/>
      <c r="S19" s="265" t="s">
        <v>198</v>
      </c>
      <c r="T19" s="266" t="s">
        <v>199</v>
      </c>
      <c r="U19" s="231">
        <v>0</v>
      </c>
      <c r="V19" s="231">
        <f>ROUND(E19*U19,2)</f>
        <v>0</v>
      </c>
      <c r="W19" s="231"/>
      <c r="X19" s="231" t="s">
        <v>109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110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0">
        <v>12</v>
      </c>
      <c r="B20" s="261" t="s">
        <v>265</v>
      </c>
      <c r="C20" s="279" t="s">
        <v>266</v>
      </c>
      <c r="D20" s="262" t="s">
        <v>264</v>
      </c>
      <c r="E20" s="263">
        <v>1</v>
      </c>
      <c r="F20" s="264"/>
      <c r="G20" s="265">
        <f>ROUND(E20*F20,2)</f>
        <v>0</v>
      </c>
      <c r="H20" s="264"/>
      <c r="I20" s="265">
        <f>ROUND(E20*H20,2)</f>
        <v>0</v>
      </c>
      <c r="J20" s="264"/>
      <c r="K20" s="265">
        <f>ROUND(E20*J20,2)</f>
        <v>0</v>
      </c>
      <c r="L20" s="265">
        <v>21</v>
      </c>
      <c r="M20" s="265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5"/>
      <c r="S20" s="265" t="s">
        <v>198</v>
      </c>
      <c r="T20" s="266" t="s">
        <v>199</v>
      </c>
      <c r="U20" s="231">
        <v>0</v>
      </c>
      <c r="V20" s="231">
        <f>ROUND(E20*U20,2)</f>
        <v>0</v>
      </c>
      <c r="W20" s="231"/>
      <c r="X20" s="231" t="s">
        <v>109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110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0">
        <v>13</v>
      </c>
      <c r="B21" s="261" t="s">
        <v>267</v>
      </c>
      <c r="C21" s="279" t="s">
        <v>268</v>
      </c>
      <c r="D21" s="262" t="s">
        <v>264</v>
      </c>
      <c r="E21" s="263">
        <v>1</v>
      </c>
      <c r="F21" s="264"/>
      <c r="G21" s="265">
        <f>ROUND(E21*F21,2)</f>
        <v>0</v>
      </c>
      <c r="H21" s="264"/>
      <c r="I21" s="265">
        <f>ROUND(E21*H21,2)</f>
        <v>0</v>
      </c>
      <c r="J21" s="264"/>
      <c r="K21" s="265">
        <f>ROUND(E21*J21,2)</f>
        <v>0</v>
      </c>
      <c r="L21" s="265">
        <v>21</v>
      </c>
      <c r="M21" s="265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5"/>
      <c r="S21" s="265" t="s">
        <v>198</v>
      </c>
      <c r="T21" s="266" t="s">
        <v>199</v>
      </c>
      <c r="U21" s="231">
        <v>0</v>
      </c>
      <c r="V21" s="231">
        <f>ROUND(E21*U21,2)</f>
        <v>0</v>
      </c>
      <c r="W21" s="231"/>
      <c r="X21" s="231" t="s">
        <v>148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249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60">
        <v>14</v>
      </c>
      <c r="B22" s="261" t="s">
        <v>269</v>
      </c>
      <c r="C22" s="279" t="s">
        <v>270</v>
      </c>
      <c r="D22" s="262" t="s">
        <v>264</v>
      </c>
      <c r="E22" s="263">
        <v>1</v>
      </c>
      <c r="F22" s="264"/>
      <c r="G22" s="265">
        <f>ROUND(E22*F22,2)</f>
        <v>0</v>
      </c>
      <c r="H22" s="264"/>
      <c r="I22" s="265">
        <f>ROUND(E22*H22,2)</f>
        <v>0</v>
      </c>
      <c r="J22" s="264"/>
      <c r="K22" s="265">
        <f>ROUND(E22*J22,2)</f>
        <v>0</v>
      </c>
      <c r="L22" s="265">
        <v>21</v>
      </c>
      <c r="M22" s="265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5"/>
      <c r="S22" s="265" t="s">
        <v>198</v>
      </c>
      <c r="T22" s="266" t="s">
        <v>199</v>
      </c>
      <c r="U22" s="231">
        <v>0</v>
      </c>
      <c r="V22" s="231">
        <f>ROUND(E22*U22,2)</f>
        <v>0</v>
      </c>
      <c r="W22" s="231"/>
      <c r="X22" s="231" t="s">
        <v>148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249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60">
        <v>15</v>
      </c>
      <c r="B23" s="261" t="s">
        <v>271</v>
      </c>
      <c r="C23" s="279" t="s">
        <v>272</v>
      </c>
      <c r="D23" s="262" t="s">
        <v>264</v>
      </c>
      <c r="E23" s="263">
        <v>1</v>
      </c>
      <c r="F23" s="264"/>
      <c r="G23" s="265">
        <f>ROUND(E23*F23,2)</f>
        <v>0</v>
      </c>
      <c r="H23" s="264"/>
      <c r="I23" s="265">
        <f>ROUND(E23*H23,2)</f>
        <v>0</v>
      </c>
      <c r="J23" s="264"/>
      <c r="K23" s="265">
        <f>ROUND(E23*J23,2)</f>
        <v>0</v>
      </c>
      <c r="L23" s="265">
        <v>21</v>
      </c>
      <c r="M23" s="265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5"/>
      <c r="S23" s="265" t="s">
        <v>198</v>
      </c>
      <c r="T23" s="266" t="s">
        <v>199</v>
      </c>
      <c r="U23" s="231">
        <v>0</v>
      </c>
      <c r="V23" s="231">
        <f>ROUND(E23*U23,2)</f>
        <v>0</v>
      </c>
      <c r="W23" s="231"/>
      <c r="X23" s="231" t="s">
        <v>109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110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0">
        <v>16</v>
      </c>
      <c r="B24" s="261" t="s">
        <v>273</v>
      </c>
      <c r="C24" s="279" t="s">
        <v>274</v>
      </c>
      <c r="D24" s="262" t="s">
        <v>264</v>
      </c>
      <c r="E24" s="263">
        <v>1</v>
      </c>
      <c r="F24" s="264"/>
      <c r="G24" s="265">
        <f>ROUND(E24*F24,2)</f>
        <v>0</v>
      </c>
      <c r="H24" s="264"/>
      <c r="I24" s="265">
        <f>ROUND(E24*H24,2)</f>
        <v>0</v>
      </c>
      <c r="J24" s="264"/>
      <c r="K24" s="265">
        <f>ROUND(E24*J24,2)</f>
        <v>0</v>
      </c>
      <c r="L24" s="265">
        <v>21</v>
      </c>
      <c r="M24" s="265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5"/>
      <c r="S24" s="265" t="s">
        <v>198</v>
      </c>
      <c r="T24" s="266" t="s">
        <v>199</v>
      </c>
      <c r="U24" s="231">
        <v>0</v>
      </c>
      <c r="V24" s="231">
        <f>ROUND(E24*U24,2)</f>
        <v>0</v>
      </c>
      <c r="W24" s="231"/>
      <c r="X24" s="231" t="s">
        <v>109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110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2">
        <v>17</v>
      </c>
      <c r="B25" s="253" t="s">
        <v>275</v>
      </c>
      <c r="C25" s="271" t="s">
        <v>276</v>
      </c>
      <c r="D25" s="254" t="s">
        <v>264</v>
      </c>
      <c r="E25" s="255">
        <v>1</v>
      </c>
      <c r="F25" s="256"/>
      <c r="G25" s="257">
        <f>ROUND(E25*F25,2)</f>
        <v>0</v>
      </c>
      <c r="H25" s="256"/>
      <c r="I25" s="257">
        <f>ROUND(E25*H25,2)</f>
        <v>0</v>
      </c>
      <c r="J25" s="256"/>
      <c r="K25" s="257">
        <f>ROUND(E25*J25,2)</f>
        <v>0</v>
      </c>
      <c r="L25" s="257">
        <v>21</v>
      </c>
      <c r="M25" s="257">
        <f>G25*(1+L25/100)</f>
        <v>0</v>
      </c>
      <c r="N25" s="257">
        <v>0</v>
      </c>
      <c r="O25" s="257">
        <f>ROUND(E25*N25,2)</f>
        <v>0</v>
      </c>
      <c r="P25" s="257">
        <v>0</v>
      </c>
      <c r="Q25" s="257">
        <f>ROUND(E25*P25,2)</f>
        <v>0</v>
      </c>
      <c r="R25" s="257"/>
      <c r="S25" s="257" t="s">
        <v>198</v>
      </c>
      <c r="T25" s="258" t="s">
        <v>199</v>
      </c>
      <c r="U25" s="231">
        <v>0</v>
      </c>
      <c r="V25" s="231">
        <f>ROUND(E25*U25,2)</f>
        <v>0</v>
      </c>
      <c r="W25" s="231"/>
      <c r="X25" s="231" t="s">
        <v>109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110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29"/>
      <c r="B26" s="230"/>
      <c r="C26" s="275" t="s">
        <v>277</v>
      </c>
      <c r="D26" s="259"/>
      <c r="E26" s="259"/>
      <c r="F26" s="259"/>
      <c r="G26" s="259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68" t="str">
        <f>C26</f>
        <v>Úprava stávajícího rozvaděče RM01H - demontáž stávajících přípojnic, montáž nového jističe včetně dodávky, připojení kabelů na svorky zařízení, viz TZ</v>
      </c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2">
        <v>18</v>
      </c>
      <c r="B27" s="253" t="s">
        <v>278</v>
      </c>
      <c r="C27" s="271" t="s">
        <v>279</v>
      </c>
      <c r="D27" s="254" t="s">
        <v>264</v>
      </c>
      <c r="E27" s="255">
        <v>3</v>
      </c>
      <c r="F27" s="256"/>
      <c r="G27" s="257">
        <f>ROUND(E27*F27,2)</f>
        <v>0</v>
      </c>
      <c r="H27" s="256"/>
      <c r="I27" s="257">
        <f>ROUND(E27*H27,2)</f>
        <v>0</v>
      </c>
      <c r="J27" s="256"/>
      <c r="K27" s="257">
        <f>ROUND(E27*J27,2)</f>
        <v>0</v>
      </c>
      <c r="L27" s="257">
        <v>21</v>
      </c>
      <c r="M27" s="257">
        <f>G27*(1+L27/100)</f>
        <v>0</v>
      </c>
      <c r="N27" s="257">
        <v>0</v>
      </c>
      <c r="O27" s="257">
        <f>ROUND(E27*N27,2)</f>
        <v>0</v>
      </c>
      <c r="P27" s="257">
        <v>0</v>
      </c>
      <c r="Q27" s="257">
        <f>ROUND(E27*P27,2)</f>
        <v>0</v>
      </c>
      <c r="R27" s="257"/>
      <c r="S27" s="257" t="s">
        <v>198</v>
      </c>
      <c r="T27" s="258" t="s">
        <v>199</v>
      </c>
      <c r="U27" s="231">
        <v>0</v>
      </c>
      <c r="V27" s="231">
        <f>ROUND(E27*U27,2)</f>
        <v>0</v>
      </c>
      <c r="W27" s="231"/>
      <c r="X27" s="231" t="s">
        <v>109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110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3"/>
      <c r="B28" s="4"/>
      <c r="C28" s="282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v>15</v>
      </c>
      <c r="AF28">
        <v>21</v>
      </c>
      <c r="AG28" t="s">
        <v>90</v>
      </c>
    </row>
    <row r="29" spans="1:60" x14ac:dyDescent="0.2">
      <c r="A29" s="215"/>
      <c r="B29" s="216" t="s">
        <v>31</v>
      </c>
      <c r="C29" s="283"/>
      <c r="D29" s="217"/>
      <c r="E29" s="218"/>
      <c r="F29" s="218"/>
      <c r="G29" s="269">
        <f>G8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f>SUMIF(L7:L27,AE28,G7:G27)</f>
        <v>0</v>
      </c>
      <c r="AF29">
        <f>SUMIF(L7:L27,AF28,G7:G27)</f>
        <v>0</v>
      </c>
      <c r="AG29" t="s">
        <v>236</v>
      </c>
    </row>
    <row r="30" spans="1:60" x14ac:dyDescent="0.2">
      <c r="A30" s="3"/>
      <c r="B30" s="4"/>
      <c r="C30" s="282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3"/>
      <c r="B31" s="4"/>
      <c r="C31" s="282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19" t="s">
        <v>237</v>
      </c>
      <c r="B32" s="219"/>
      <c r="C32" s="284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20"/>
      <c r="B33" s="221"/>
      <c r="C33" s="285"/>
      <c r="D33" s="221"/>
      <c r="E33" s="221"/>
      <c r="F33" s="221"/>
      <c r="G33" s="22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G33" t="s">
        <v>238</v>
      </c>
    </row>
    <row r="34" spans="1:33" x14ac:dyDescent="0.2">
      <c r="A34" s="223"/>
      <c r="B34" s="224"/>
      <c r="C34" s="286"/>
      <c r="D34" s="224"/>
      <c r="E34" s="224"/>
      <c r="F34" s="224"/>
      <c r="G34" s="22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23"/>
      <c r="B35" s="224"/>
      <c r="C35" s="286"/>
      <c r="D35" s="224"/>
      <c r="E35" s="224"/>
      <c r="F35" s="224"/>
      <c r="G35" s="22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23"/>
      <c r="B36" s="224"/>
      <c r="C36" s="286"/>
      <c r="D36" s="224"/>
      <c r="E36" s="224"/>
      <c r="F36" s="224"/>
      <c r="G36" s="22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26"/>
      <c r="B37" s="227"/>
      <c r="C37" s="287"/>
      <c r="D37" s="227"/>
      <c r="E37" s="227"/>
      <c r="F37" s="227"/>
      <c r="G37" s="22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3"/>
      <c r="B38" s="4"/>
      <c r="C38" s="282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C39" s="288"/>
      <c r="D39" s="10"/>
      <c r="AG39" t="s">
        <v>239</v>
      </c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32:C32"/>
    <mergeCell ref="A33:G37"/>
    <mergeCell ref="C26:G2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1D89-FE68-40D9-9D86-951EACCA518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78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79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79</v>
      </c>
      <c r="AG3" t="s">
        <v>80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81</v>
      </c>
    </row>
    <row r="5" spans="1:60" x14ac:dyDescent="0.2">
      <c r="D5" s="10"/>
    </row>
    <row r="6" spans="1:60" ht="38.25" x14ac:dyDescent="0.2">
      <c r="A6" s="208" t="s">
        <v>82</v>
      </c>
      <c r="B6" s="210" t="s">
        <v>83</v>
      </c>
      <c r="C6" s="210" t="s">
        <v>84</v>
      </c>
      <c r="D6" s="209" t="s">
        <v>85</v>
      </c>
      <c r="E6" s="208" t="s">
        <v>86</v>
      </c>
      <c r="F6" s="207" t="s">
        <v>87</v>
      </c>
      <c r="G6" s="208" t="s">
        <v>31</v>
      </c>
      <c r="H6" s="211" t="s">
        <v>32</v>
      </c>
      <c r="I6" s="211" t="s">
        <v>88</v>
      </c>
      <c r="J6" s="211" t="s">
        <v>33</v>
      </c>
      <c r="K6" s="211" t="s">
        <v>89</v>
      </c>
      <c r="L6" s="211" t="s">
        <v>90</v>
      </c>
      <c r="M6" s="211" t="s">
        <v>91</v>
      </c>
      <c r="N6" s="211" t="s">
        <v>92</v>
      </c>
      <c r="O6" s="211" t="s">
        <v>93</v>
      </c>
      <c r="P6" s="211" t="s">
        <v>94</v>
      </c>
      <c r="Q6" s="211" t="s">
        <v>95</v>
      </c>
      <c r="R6" s="211" t="s">
        <v>96</v>
      </c>
      <c r="S6" s="211" t="s">
        <v>97</v>
      </c>
      <c r="T6" s="211" t="s">
        <v>98</v>
      </c>
      <c r="U6" s="211" t="s">
        <v>99</v>
      </c>
      <c r="V6" s="211" t="s">
        <v>100</v>
      </c>
      <c r="W6" s="211" t="s">
        <v>101</v>
      </c>
      <c r="X6" s="211" t="s">
        <v>102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6" t="s">
        <v>103</v>
      </c>
      <c r="B8" s="247" t="s">
        <v>74</v>
      </c>
      <c r="C8" s="270" t="s">
        <v>29</v>
      </c>
      <c r="D8" s="248"/>
      <c r="E8" s="249"/>
      <c r="F8" s="250"/>
      <c r="G8" s="250">
        <f>SUMIF(AG9:AG17,"&lt;&gt;NOR",G9:G17)</f>
        <v>0</v>
      </c>
      <c r="H8" s="250"/>
      <c r="I8" s="250">
        <f>SUM(I9:I17)</f>
        <v>0</v>
      </c>
      <c r="J8" s="250"/>
      <c r="K8" s="250">
        <f>SUM(K9:K17)</f>
        <v>0</v>
      </c>
      <c r="L8" s="250"/>
      <c r="M8" s="250">
        <f>SUM(M9:M17)</f>
        <v>0</v>
      </c>
      <c r="N8" s="250"/>
      <c r="O8" s="250">
        <f>SUM(O9:O17)</f>
        <v>0</v>
      </c>
      <c r="P8" s="250"/>
      <c r="Q8" s="250">
        <f>SUM(Q9:Q17)</f>
        <v>0</v>
      </c>
      <c r="R8" s="250"/>
      <c r="S8" s="250"/>
      <c r="T8" s="251"/>
      <c r="U8" s="245"/>
      <c r="V8" s="245">
        <f>SUM(V9:V17)</f>
        <v>0</v>
      </c>
      <c r="W8" s="245"/>
      <c r="X8" s="245"/>
      <c r="AG8" t="s">
        <v>104</v>
      </c>
    </row>
    <row r="9" spans="1:60" outlineLevel="1" x14ac:dyDescent="0.2">
      <c r="A9" s="252">
        <v>1</v>
      </c>
      <c r="B9" s="253" t="s">
        <v>280</v>
      </c>
      <c r="C9" s="271" t="s">
        <v>281</v>
      </c>
      <c r="D9" s="254" t="s">
        <v>282</v>
      </c>
      <c r="E9" s="255">
        <v>1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7">
        <v>0</v>
      </c>
      <c r="O9" s="257">
        <f>ROUND(E9*N9,2)</f>
        <v>0</v>
      </c>
      <c r="P9" s="257">
        <v>0</v>
      </c>
      <c r="Q9" s="257">
        <f>ROUND(E9*P9,2)</f>
        <v>0</v>
      </c>
      <c r="R9" s="257"/>
      <c r="S9" s="257" t="s">
        <v>108</v>
      </c>
      <c r="T9" s="258" t="s">
        <v>199</v>
      </c>
      <c r="U9" s="231">
        <v>0</v>
      </c>
      <c r="V9" s="231">
        <f>ROUND(E9*U9,2)</f>
        <v>0</v>
      </c>
      <c r="W9" s="231"/>
      <c r="X9" s="231" t="s">
        <v>283</v>
      </c>
      <c r="Y9" s="212"/>
      <c r="Z9" s="212"/>
      <c r="AA9" s="212"/>
      <c r="AB9" s="212"/>
      <c r="AC9" s="212"/>
      <c r="AD9" s="212"/>
      <c r="AE9" s="212"/>
      <c r="AF9" s="212"/>
      <c r="AG9" s="212" t="s">
        <v>284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5" t="s">
        <v>285</v>
      </c>
      <c r="D10" s="259"/>
      <c r="E10" s="259"/>
      <c r="F10" s="259"/>
      <c r="G10" s="259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2</v>
      </c>
      <c r="B11" s="253" t="s">
        <v>286</v>
      </c>
      <c r="C11" s="271" t="s">
        <v>287</v>
      </c>
      <c r="D11" s="254" t="s">
        <v>282</v>
      </c>
      <c r="E11" s="255">
        <v>1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7">
        <v>0</v>
      </c>
      <c r="O11" s="257">
        <f>ROUND(E11*N11,2)</f>
        <v>0</v>
      </c>
      <c r="P11" s="257">
        <v>0</v>
      </c>
      <c r="Q11" s="257">
        <f>ROUND(E11*P11,2)</f>
        <v>0</v>
      </c>
      <c r="R11" s="257"/>
      <c r="S11" s="257" t="s">
        <v>198</v>
      </c>
      <c r="T11" s="258" t="s">
        <v>199</v>
      </c>
      <c r="U11" s="231">
        <v>0</v>
      </c>
      <c r="V11" s="231">
        <f>ROUND(E11*U11,2)</f>
        <v>0</v>
      </c>
      <c r="W11" s="231"/>
      <c r="X11" s="231" t="s">
        <v>283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284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1" x14ac:dyDescent="0.2">
      <c r="A12" s="229"/>
      <c r="B12" s="230"/>
      <c r="C12" s="275" t="s">
        <v>288</v>
      </c>
      <c r="D12" s="259"/>
      <c r="E12" s="259"/>
      <c r="F12" s="259"/>
      <c r="G12" s="259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68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212"/>
      <c r="BC12" s="212"/>
      <c r="BD12" s="212"/>
      <c r="BE12" s="212"/>
      <c r="BF12" s="212"/>
      <c r="BG12" s="212"/>
      <c r="BH12" s="212"/>
    </row>
    <row r="13" spans="1:60" ht="33.75" outlineLevel="1" x14ac:dyDescent="0.2">
      <c r="A13" s="229"/>
      <c r="B13" s="230"/>
      <c r="C13" s="281" t="s">
        <v>289</v>
      </c>
      <c r="D13" s="267"/>
      <c r="E13" s="267"/>
      <c r="F13" s="267"/>
      <c r="G13" s="267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68" t="str">
        <f>C13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2">
        <v>3</v>
      </c>
      <c r="B14" s="253" t="s">
        <v>290</v>
      </c>
      <c r="C14" s="271" t="s">
        <v>291</v>
      </c>
      <c r="D14" s="254" t="s">
        <v>282</v>
      </c>
      <c r="E14" s="255">
        <v>1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7">
        <v>0</v>
      </c>
      <c r="O14" s="257">
        <f>ROUND(E14*N14,2)</f>
        <v>0</v>
      </c>
      <c r="P14" s="257">
        <v>0</v>
      </c>
      <c r="Q14" s="257">
        <f>ROUND(E14*P14,2)</f>
        <v>0</v>
      </c>
      <c r="R14" s="257"/>
      <c r="S14" s="257" t="s">
        <v>108</v>
      </c>
      <c r="T14" s="258" t="s">
        <v>199</v>
      </c>
      <c r="U14" s="231">
        <v>0</v>
      </c>
      <c r="V14" s="231">
        <f>ROUND(E14*U14,2)</f>
        <v>0</v>
      </c>
      <c r="W14" s="231"/>
      <c r="X14" s="231" t="s">
        <v>283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284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29"/>
      <c r="B15" s="230"/>
      <c r="C15" s="275" t="s">
        <v>292</v>
      </c>
      <c r="D15" s="259"/>
      <c r="E15" s="259"/>
      <c r="F15" s="259"/>
      <c r="G15" s="259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68" t="str">
        <f>C15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52">
        <v>4</v>
      </c>
      <c r="B16" s="253" t="s">
        <v>293</v>
      </c>
      <c r="C16" s="271" t="s">
        <v>294</v>
      </c>
      <c r="D16" s="254" t="s">
        <v>282</v>
      </c>
      <c r="E16" s="255">
        <v>1</v>
      </c>
      <c r="F16" s="256"/>
      <c r="G16" s="257">
        <f>ROUND(E16*F16,2)</f>
        <v>0</v>
      </c>
      <c r="H16" s="256"/>
      <c r="I16" s="257">
        <f>ROUND(E16*H16,2)</f>
        <v>0</v>
      </c>
      <c r="J16" s="256"/>
      <c r="K16" s="257">
        <f>ROUND(E16*J16,2)</f>
        <v>0</v>
      </c>
      <c r="L16" s="257">
        <v>21</v>
      </c>
      <c r="M16" s="257">
        <f>G16*(1+L16/100)</f>
        <v>0</v>
      </c>
      <c r="N16" s="257">
        <v>0</v>
      </c>
      <c r="O16" s="257">
        <f>ROUND(E16*N16,2)</f>
        <v>0</v>
      </c>
      <c r="P16" s="257">
        <v>0</v>
      </c>
      <c r="Q16" s="257">
        <f>ROUND(E16*P16,2)</f>
        <v>0</v>
      </c>
      <c r="R16" s="257"/>
      <c r="S16" s="257" t="s">
        <v>108</v>
      </c>
      <c r="T16" s="258" t="s">
        <v>199</v>
      </c>
      <c r="U16" s="231">
        <v>0</v>
      </c>
      <c r="V16" s="231">
        <f>ROUND(E16*U16,2)</f>
        <v>0</v>
      </c>
      <c r="W16" s="231"/>
      <c r="X16" s="231" t="s">
        <v>283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295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29"/>
      <c r="B17" s="230"/>
      <c r="C17" s="275" t="s">
        <v>296</v>
      </c>
      <c r="D17" s="259"/>
      <c r="E17" s="259"/>
      <c r="F17" s="259"/>
      <c r="G17" s="259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68" t="str">
        <f>C17</f>
        <v>Zaměření a vytýčení stávajících inženýrských sítí v místě stavby z hlediska jejich ochrany při provádění stavby.</v>
      </c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46" t="s">
        <v>103</v>
      </c>
      <c r="B18" s="247" t="s">
        <v>77</v>
      </c>
      <c r="C18" s="270" t="s">
        <v>30</v>
      </c>
      <c r="D18" s="248"/>
      <c r="E18" s="249"/>
      <c r="F18" s="250"/>
      <c r="G18" s="250">
        <f>SUMIF(AG19:AG20,"&lt;&gt;NOR",G19:G20)</f>
        <v>0</v>
      </c>
      <c r="H18" s="250"/>
      <c r="I18" s="250">
        <f>SUM(I19:I20)</f>
        <v>0</v>
      </c>
      <c r="J18" s="250"/>
      <c r="K18" s="250">
        <f>SUM(K19:K20)</f>
        <v>0</v>
      </c>
      <c r="L18" s="250"/>
      <c r="M18" s="250">
        <f>SUM(M19:M20)</f>
        <v>0</v>
      </c>
      <c r="N18" s="250"/>
      <c r="O18" s="250">
        <f>SUM(O19:O20)</f>
        <v>0</v>
      </c>
      <c r="P18" s="250"/>
      <c r="Q18" s="250">
        <f>SUM(Q19:Q20)</f>
        <v>0</v>
      </c>
      <c r="R18" s="250"/>
      <c r="S18" s="250"/>
      <c r="T18" s="251"/>
      <c r="U18" s="245"/>
      <c r="V18" s="245">
        <f>SUM(V19:V20)</f>
        <v>0</v>
      </c>
      <c r="W18" s="245"/>
      <c r="X18" s="245"/>
      <c r="AG18" t="s">
        <v>104</v>
      </c>
    </row>
    <row r="19" spans="1:60" outlineLevel="1" x14ac:dyDescent="0.2">
      <c r="A19" s="252">
        <v>5</v>
      </c>
      <c r="B19" s="253" t="s">
        <v>297</v>
      </c>
      <c r="C19" s="271" t="s">
        <v>298</v>
      </c>
      <c r="D19" s="254" t="s">
        <v>282</v>
      </c>
      <c r="E19" s="255">
        <v>1</v>
      </c>
      <c r="F19" s="256"/>
      <c r="G19" s="257">
        <f>ROUND(E19*F19,2)</f>
        <v>0</v>
      </c>
      <c r="H19" s="256"/>
      <c r="I19" s="257">
        <f>ROUND(E19*H19,2)</f>
        <v>0</v>
      </c>
      <c r="J19" s="256"/>
      <c r="K19" s="257">
        <f>ROUND(E19*J19,2)</f>
        <v>0</v>
      </c>
      <c r="L19" s="257">
        <v>21</v>
      </c>
      <c r="M19" s="257">
        <f>G19*(1+L19/100)</f>
        <v>0</v>
      </c>
      <c r="N19" s="257">
        <v>0</v>
      </c>
      <c r="O19" s="257">
        <f>ROUND(E19*N19,2)</f>
        <v>0</v>
      </c>
      <c r="P19" s="257">
        <v>0</v>
      </c>
      <c r="Q19" s="257">
        <f>ROUND(E19*P19,2)</f>
        <v>0</v>
      </c>
      <c r="R19" s="257"/>
      <c r="S19" s="257" t="s">
        <v>108</v>
      </c>
      <c r="T19" s="258" t="s">
        <v>199</v>
      </c>
      <c r="U19" s="231">
        <v>0</v>
      </c>
      <c r="V19" s="231">
        <f>ROUND(E19*U19,2)</f>
        <v>0</v>
      </c>
      <c r="W19" s="231"/>
      <c r="X19" s="231" t="s">
        <v>283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284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29"/>
      <c r="B20" s="230"/>
      <c r="C20" s="275" t="s">
        <v>299</v>
      </c>
      <c r="D20" s="259"/>
      <c r="E20" s="259"/>
      <c r="F20" s="259"/>
      <c r="G20" s="259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68" t="str">
        <f>C20</f>
        <v>Náklady na provedení skutečného zaměření stavby v rozsahu nezbytném pro zápis změny do katastru nemovitostí.</v>
      </c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3"/>
      <c r="B21" s="4"/>
      <c r="C21" s="28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90</v>
      </c>
    </row>
    <row r="22" spans="1:60" x14ac:dyDescent="0.2">
      <c r="A22" s="215"/>
      <c r="B22" s="216" t="s">
        <v>31</v>
      </c>
      <c r="C22" s="283"/>
      <c r="D22" s="217"/>
      <c r="E22" s="218"/>
      <c r="F22" s="218"/>
      <c r="G22" s="269">
        <f>G8+G18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236</v>
      </c>
    </row>
    <row r="23" spans="1:60" x14ac:dyDescent="0.2">
      <c r="A23" s="3"/>
      <c r="B23" s="4"/>
      <c r="C23" s="282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 x14ac:dyDescent="0.2">
      <c r="A24" s="3"/>
      <c r="B24" s="4"/>
      <c r="C24" s="28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19" t="s">
        <v>237</v>
      </c>
      <c r="B25" s="219"/>
      <c r="C25" s="284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0"/>
      <c r="B26" s="221"/>
      <c r="C26" s="285"/>
      <c r="D26" s="221"/>
      <c r="E26" s="221"/>
      <c r="F26" s="221"/>
      <c r="G26" s="22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238</v>
      </c>
    </row>
    <row r="27" spans="1:60" x14ac:dyDescent="0.2">
      <c r="A27" s="223"/>
      <c r="B27" s="224"/>
      <c r="C27" s="286"/>
      <c r="D27" s="224"/>
      <c r="E27" s="224"/>
      <c r="F27" s="224"/>
      <c r="G27" s="22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223"/>
      <c r="B28" s="224"/>
      <c r="C28" s="286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86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6"/>
      <c r="B30" s="227"/>
      <c r="C30" s="287"/>
      <c r="D30" s="227"/>
      <c r="E30" s="227"/>
      <c r="F30" s="227"/>
      <c r="G30" s="22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3"/>
      <c r="B31" s="4"/>
      <c r="C31" s="282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C32" s="288"/>
      <c r="D32" s="10"/>
      <c r="AG32" t="s">
        <v>239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C17:G17"/>
    <mergeCell ref="C20:G20"/>
    <mergeCell ref="A1:G1"/>
    <mergeCell ref="C2:G2"/>
    <mergeCell ref="C3:G3"/>
    <mergeCell ref="C4:G4"/>
    <mergeCell ref="A25:C25"/>
    <mergeCell ref="A26:G30"/>
    <mergeCell ref="C10:G10"/>
    <mergeCell ref="C12:G12"/>
    <mergeCell ref="C13:G13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1" ma:contentTypeDescription="Vytvoří nový dokument" ma:contentTypeScope="" ma:versionID="315e93bc4aac839bd02da870134d75ea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9bc74eab827311ee23ccddf39cf05656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390714-8C47-4753-ACE5-0103C8C35486}"/>
</file>

<file path=customXml/itemProps2.xml><?xml version="1.0" encoding="utf-8"?>
<ds:datastoreItem xmlns:ds="http://schemas.openxmlformats.org/officeDocument/2006/customXml" ds:itemID="{E0C3BEFE-E5DF-45A6-B6EA-6004A6884A69}"/>
</file>

<file path=customXml/itemProps3.xml><?xml version="1.0" encoding="utf-8"?>
<ds:datastoreItem xmlns:ds="http://schemas.openxmlformats.org/officeDocument/2006/customXml" ds:itemID="{F4BD2C00-71D6-4B29-9B8D-6331B36288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112 A01 Pol</vt:lpstr>
      <vt:lpstr>112 E01 Pol</vt:lpstr>
      <vt:lpstr>112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'112 A01 Pol'!Názvy_tisku</vt:lpstr>
      <vt:lpstr>'112 E01 Pol'!Názvy_tisku</vt:lpstr>
      <vt:lpstr>'112 O01 Pol'!Názvy_tisku</vt:lpstr>
      <vt:lpstr>oadresa</vt:lpstr>
      <vt:lpstr>Stavba!Objednatel</vt:lpstr>
      <vt:lpstr>Stavba!Objekt</vt:lpstr>
      <vt:lpstr>'112 A01 Pol'!Oblast_tisku</vt:lpstr>
      <vt:lpstr>'112 E01 Pol'!Oblast_tisku</vt:lpstr>
      <vt:lpstr>'112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Michal Mikulik</dc:creator>
  <cp:lastModifiedBy>Michal Mikulik</cp:lastModifiedBy>
  <cp:lastPrinted>2021-02-04T08:54:16Z</cp:lastPrinted>
  <dcterms:created xsi:type="dcterms:W3CDTF">2009-04-08T07:15:50Z</dcterms:created>
  <dcterms:modified xsi:type="dcterms:W3CDTF">2021-02-04T08:54:37Z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0x0101000825C9A4908DF0439396262D5A1D4097</vt:lpwstr>
  </property>
  <property fmtid="{D5CDD505-2E9C-101B-9397-08002B2CF9AE}" pid="3" name="Order">
    <vt:r8>6731500</vt:r8>
  </property>
</Properties>
</file>